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activeTab="2"/>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C4" i="6"/>
  <c r="C4" i="4"/>
  <c r="F36" i="13"/>
  <c r="H94"/>
  <c r="D98"/>
  <c r="D11" i="6"/>
  <c r="G13" i="4"/>
  <c r="F83" i="13"/>
  <c r="H27"/>
  <c r="H34" s="1"/>
  <c r="H28"/>
  <c r="H25"/>
  <c r="G12"/>
  <c r="D49" i="12"/>
  <c r="D51"/>
  <c r="E84"/>
  <c r="F8" i="13"/>
  <c r="F91"/>
  <c r="E82" i="12"/>
  <c r="H14" i="13"/>
  <c r="G99"/>
  <c r="F17" i="4"/>
  <c r="G17"/>
  <c r="F46" i="13"/>
  <c r="E42"/>
  <c r="E41"/>
  <c r="H41" s="1"/>
  <c r="E40"/>
  <c r="E39"/>
  <c r="H18"/>
  <c r="H17"/>
  <c r="H16"/>
  <c r="F18"/>
  <c r="F17"/>
  <c r="F16"/>
  <c r="C23" i="12" l="1"/>
  <c r="E91"/>
  <c r="E14" i="13" s="1"/>
  <c r="H45" s="1"/>
  <c r="F92"/>
  <c r="E86"/>
  <c r="F86"/>
  <c r="F87"/>
  <c r="F88"/>
  <c r="F89"/>
  <c r="E88"/>
  <c r="E87"/>
  <c r="G31" i="12"/>
  <c r="H96" i="13" s="1"/>
  <c r="G82" i="12"/>
  <c r="H89" i="13" s="1"/>
  <c r="F84"/>
  <c r="G154"/>
  <c r="G100"/>
  <c r="H99" s="1"/>
  <c r="D97"/>
  <c r="F44" i="12"/>
  <c r="E44"/>
  <c r="F49" i="13"/>
  <c r="G49" s="1"/>
  <c r="B179"/>
  <c r="D22" i="12"/>
  <c r="B14" i="6"/>
  <c r="C14" i="12"/>
  <c r="D14" s="1"/>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F35"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F69"/>
  <c r="E16" i="16"/>
  <c r="E38" s="1"/>
  <c r="H37" s="1"/>
  <c r="E16" i="15"/>
  <c r="F72" i="16"/>
  <c r="H33"/>
  <c r="F72" i="15"/>
  <c r="H33"/>
  <c r="H41" s="1"/>
  <c r="F34" s="1"/>
  <c r="H34" s="1"/>
  <c r="F82" i="13"/>
  <c r="H82" s="1"/>
  <c r="E15" i="15"/>
  <c r="E15" i="16"/>
  <c r="E14"/>
  <c r="E14" i="15"/>
  <c r="F70" i="13"/>
  <c r="H8"/>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<sst xmlns="http://schemas.openxmlformats.org/spreadsheetml/2006/main" count="1049" uniqueCount="378">
  <si>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</si>
  <si>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</si>
  <si>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</si>
  <si>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</si>
  <si>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</si>
  <si>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</si>
  <si>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</si>
  <si>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</si>
  <si>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</si>
  <si>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</si>
  <si>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</si>
  <si>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</si>
  <si>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</si>
  <si>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</si>
  <si>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</si>
  <si>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</si>
  <si>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</si>
  <si>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</si>
  <si>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</si>
  <si>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</si>
  <si>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</si>
  <si>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</si>
  <si>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</si>
  <si>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</si>
  <si>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</si>
  <si>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</si>
  <si>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</si>
  <si>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</si>
  <si>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</si>
  <si>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</si>
  <si>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</si>
  <si>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</si>
  <si>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</si>
  <si>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</si>
  <si>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</si>
  <si>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</si>
  <si>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</si>
  <si>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</si>
  <si>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</si>
  <si>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</si>
  <si>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</si>
  <si>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</si>
  <si>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</si>
  <si>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</si>
  <si>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</si>
  <si>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</si>
  <si>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</si>
  <si>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</si>
  <si>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</si>
  <si>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</si>
  <si>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</si>
  <si>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</si>
  <si>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</si>
  <si>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</si>
  <si>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</si>
  <si>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</si>
  <si>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</si>
  <si>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</si>
  <si>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</si>
  <si>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</si>
  <si>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</si>
  <si>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</si>
  <si>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</si>
  <si>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</si>
  <si>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</si>
  <si>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</si>
  <si>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</si>
  <si>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</si>
  <si>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</si>
  <si>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</si>
  <si>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</si>
  <si>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</si>
  <si>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</si>
  <si>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</si>
  <si>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</si>
  <si>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</si>
  <si>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</si>
  <si>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</si>
  <si>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</si>
  <si>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</si>
  <si>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</si>
  <si>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</si>
  <si>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</si>
  <si>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</si>
  <si>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</si>
  <si>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</si>
  <si>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</si>
  <si>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</si>
  <si>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</si>
  <si>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</si>
  <si>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</si>
  <si>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</si>
  <si>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</si>
  <si>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</si>
  <si>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</si>
  <si>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</si>
  <si>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</si>
  <si>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</si>
  <si>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</si>
  <si>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</si>
  <si>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</si>
  <si>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</si>
  <si>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</si>
  <si>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</si>
  <si>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</si>
  <si>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</si>
  <si>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</si>
  <si>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</si>
  <si>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</si>
  <si>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</si>
  <si>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</si>
  <si>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</si>
  <si>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</si>
  <si>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</si>
  <si>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</si>
  <si>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</si>
  <si>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</si>
  <si>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</si>
  <si>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</si>
  <si>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</si>
  <si>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</si>
  <si>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</si>
  <si>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</si>
  <si>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</si>
  <si>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</si>
  <si>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</si>
  <si>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</si>
  <si>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</si>
  <si>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</si>
  <si>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</si>
  <si>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</si>
  <si>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</si>
  <si>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</si>
  <si>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</si>
  <si>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</si>
  <si>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</si>
  <si>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</si>
  <si>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</si>
  <si>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</si>
  <si>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</si>
  <si>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</si>
  <si>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</si>
  <si>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</si>
  <si>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</si>
  <si>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</si>
  <si>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</si>
  <si>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</si>
  <si>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</si>
  <si>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</si>
  <si>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</si>
  <si>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</si>
  <si>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</si>
  <si>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</si>
  <si>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</si>
  <si>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</si>
  <si>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</si>
  <si>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</si>
  <si>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</si>
  <si>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</si>
  <si>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</si>
  <si>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</si>
  <si>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</si>
  <si>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</si>
  <si>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</si>
  <si>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</si>
  <si>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</si>
  <si>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</si>
  <si>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</si>
  <si>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</si>
  <si>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</si>
  <si>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</si>
  <si>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</si>
  <si>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</si>
  <si>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</si>
  <si>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</si>
  <si>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</si>
  <si>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</si>
  <si>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</si>
  <si>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</si>
  <si>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</si>
  <si>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</si>
  <si>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</si>
  <si>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</si>
  <si>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</si>
  <si>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</si>
  <si>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</si>
  <si>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</si>
  <si>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</si>
  <si>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</si>
  <si>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</si>
  <si>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</si>
  <si>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</si>
  <si>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</si>
  <si>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</si>
  <si>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</si>
  <si>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</si>
  <si>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</si>
  <si>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</si>
  <si>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</si>
  <si>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</si>
  <si>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</si>
  <si>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</si>
  <si>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</si>
  <si>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</si>
  <si>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</si>
  <si>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</si>
  <si>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</si>
  <si>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</si>
  <si>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</si>
  <si>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</si>
  <si>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</si>
  <si>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</si>
  <si>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</si>
  <si>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</si>
  <si>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</si>
  <si>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</si>
  <si>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</si>
  <si>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</si>
  <si>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</si>
  <si>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</si>
  <si>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</si>
  <si>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</si>
  <si>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</si>
  <si>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</si>
  <si>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</si>
  <si>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</si>
  <si>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</si>
  <si>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</si>
  <si>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</si>
  <si>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</si>
  <si>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</si>
  <si>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</si>
  <si>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</si>
  <si>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</si>
  <si>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</si>
  <si>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</si>
  <si>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</si>
  <si>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</si>
  <si>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</si>
  <si>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</si>
  <si>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</si>
  <si>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</si>
  <si>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</si>
  <si>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</si>
  <si>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</si>
  <si>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</si>
  <si>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</si>
  <si>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</si>
  <si>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</si>
  <si>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</si>
  <si>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</si>
  <si>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</si>
  <si>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</si>
  <si>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</si>
  <si>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</si>
  <si>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</si>
  <si>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</si>
  <si>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</si>
  <si>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</si>
  <si>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</si>
  <si>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</si>
  <si>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</si>
  <si>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</si>
  <si>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</si>
  <si>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</si>
  <si>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</si>
  <si>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</si>
  <si>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</si>
  <si>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</si>
  <si>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</si>
  <si>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</si>
  <si>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</si>
  <si>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</si>
  <si>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</si>
  <si>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</si>
  <si>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</si>
  <si>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</si>
  <si>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</si>
  <si>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</si>
  <si>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</si>
  <si>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</si>
  <si>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</si>
  <si>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</si>
  <si>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</si>
  <si>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</si>
  <si>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</si>
  <si>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</si>
  <si>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</si>
  <si>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</si>
  <si>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</si>
  <si>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</si>
  <si>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</si>
  <si>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</si>
  <si>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</si>
  <si>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</si>
  <si>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</si>
  <si>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</si>
  <si>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</si>
  <si>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</si>
  <si>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</si>
  <si>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</si>
  <si>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</si>
  <si>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</si>
  <si>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</si>
  <si>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</si>
  <si>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</si>
  <si>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</si>
  <si>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</si>
  <si>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</si>
  <si>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</si>
  <si>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Participação cesta básica Funcionário cesta básica</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</si>
  <si>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</si>
  <si>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</si>
  <si>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</si>
  <si>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</si>
  <si>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</si>
  <si>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</si>
  <si>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</si>
  <si>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</si>
  <si>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</si>
  <si>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</si>
  <si>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</si>
  <si>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</si>
  <si>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</si>
  <si>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</si>
  <si>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</si>
  <si>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</si>
  <si>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</si>
  <si>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</si>
  <si>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</si>
  <si>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</si>
  <si>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</si>
  <si>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</si>
  <si>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</si>
  <si>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</si>
  <si>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</si>
  <si>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</si>
  <si>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</si>
  <si>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</si>
  <si>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</si>
  <si>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</si>
  <si>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</si>
  <si>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</si>
  <si>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</si>
  <si>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</si>
  <si>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</si>
  <si>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</si>
  <si>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</si>
  <si>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</si>
  <si>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</si>
  <si>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</si>
  <si>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</si>
  <si>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</si>
  <si>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</si>
  <si>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</si>
  <si>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</si>
  <si>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</si>
  <si>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Cláusula 14</t>
  </si>
  <si>
    <t>LEGENDA</t>
  </si>
  <si>
    <t>Dados a cargo do Orgão Licitante</t>
  </si>
  <si>
    <t>Dados a cargo do licitante</t>
  </si>
  <si>
    <t>Postos a contratar no Campus</t>
  </si>
  <si>
    <t>Quantidade de Postos cálculo planilha</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</si>
  <si>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</si>
  <si>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</si>
  <si>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</si>
  <si>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</si>
  <si>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</si>
  <si>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</si>
  <si>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</si>
  <si>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</si>
  <si>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</si>
  <si>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</si>
  <si>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</si>
  <si>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</si>
  <si>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Campus Frederico Westphalen</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</si>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</sst>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wrapText="1"/>
      <protection locked="0"/>
    </xf>
    <xf numFmtId="0" fontId="0" fillId="17" borderId="61" xfId="0" applyFill="1" applyBorder="1" applyAlignment="1" applyProtection="1">
      <alignment horizontal="center" vertical="center"/>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49" fontId="64" fillId="0" borderId="0" xfId="0" applyNumberFormat="1" applyFont="1" applyAlignment="1">
      <alignment horizontal="left"/>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16" fillId="0" borderId="35" xfId="0" applyFont="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27" fillId="12" borderId="29" xfId="0" applyFont="1" applyFill="1" applyBorder="1" applyAlignment="1" applyProtection="1"/>
    <xf numFmtId="0" fontId="27" fillId="12" borderId="19" xfId="0" applyFont="1" applyFill="1" applyBorder="1" applyAlignment="1" applyProtection="1"/>
    <xf numFmtId="0" fontId="18" fillId="11" borderId="39" xfId="0" applyFont="1" applyFill="1" applyBorder="1" applyAlignment="1" applyProtection="1">
      <alignment horizontal="center" vertical="center"/>
    </xf>
    <xf numFmtId="0" fontId="0" fillId="12" borderId="42" xfId="0" applyFill="1" applyBorder="1" applyAlignment="1" applyProtection="1">
      <alignment horizontal="center" vertic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6" fillId="12" borderId="3" xfId="0" applyFont="1" applyFill="1" applyBorder="1" applyAlignment="1" applyProtection="1">
      <alignment horizontal="center" vertical="center"/>
    </xf>
    <xf numFmtId="0" fontId="16" fillId="12" borderId="12" xfId="0" applyFont="1" applyFill="1" applyBorder="1" applyAlignment="1" applyProtection="1">
      <alignment horizontal="center" vertical="center"/>
    </xf>
    <xf numFmtId="0" fontId="0" fillId="0" borderId="8" xfId="0" applyBorder="1" applyAlignment="1" applyProtection="1">
      <alignment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55"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8"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6" fillId="12" borderId="3" xfId="0" applyFont="1" applyFill="1" applyBorder="1" applyAlignment="1" applyProtection="1">
      <alignment horizont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0" fillId="12" borderId="34" xfId="0" applyFill="1" applyBorder="1" applyAlignment="1" applyProtection="1">
      <alignment horizontal="center" vertical="center"/>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0" fillId="0" borderId="3" xfId="0"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pplyProtection="1">
      <alignment horizontal="left"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23" fillId="0" borderId="3" xfId="0" applyFont="1" applyBorder="1" applyAlignment="1" applyProtection="1">
      <alignment horizontal="left" vertical="center" wrapText="1"/>
    </xf>
    <xf numFmtId="0" fontId="16" fillId="0" borderId="62"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0" fillId="0" borderId="12" xfId="0" applyBorder="1" applyProtection="1"/>
    <xf numFmtId="0" fontId="0" fillId="0" borderId="8" xfId="0" applyBorder="1" applyProtection="1"/>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167" fontId="15" fillId="5"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0" fillId="0" borderId="12" xfId="0" applyBorder="1" applyAlignment="1" applyProtection="1"/>
    <xf numFmtId="0" fontId="0" fillId="0" borderId="8" xfId="0" applyBorder="1" applyAlignment="1" applyProtection="1"/>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15" xfId="0" applyFont="1" applyFill="1" applyBorder="1" applyAlignment="1" applyProtection="1">
      <alignment horizont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16" fillId="12" borderId="61" xfId="0" applyFont="1" applyFill="1" applyBorder="1" applyAlignment="1" applyProtection="1">
      <alignment horizont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24" fillId="0" borderId="61" xfId="0" applyFont="1" applyBorder="1" applyAlignment="1" applyProtection="1">
      <alignment horizontal="left"/>
    </xf>
    <xf numFmtId="0" fontId="0" fillId="0" borderId="61" xfId="0"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3" xfId="0" applyFont="1" applyBorder="1" applyAlignment="1" applyProtection="1">
      <alignment horizontal="left"/>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44" xfId="0" applyFont="1" applyFill="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0" fontId="23" fillId="0" borderId="4"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167" fontId="15" fillId="21" borderId="4" xfId="0" applyNumberFormat="1" applyFont="1" applyFill="1" applyBorder="1" applyAlignment="1" applyProtection="1">
      <alignment horizontal="center" vertical="center"/>
    </xf>
    <xf numFmtId="167" fontId="15" fillId="21" borderId="5" xfId="0" applyNumberFormat="1" applyFont="1" applyFill="1" applyBorder="1" applyAlignment="1" applyProtection="1">
      <alignment horizontal="center" vertical="center"/>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23" fillId="0" borderId="61" xfId="0" applyFont="1" applyBorder="1" applyAlignment="1" applyProtection="1">
      <alignment horizontal="center" vertical="center" wrapText="1"/>
    </xf>
    <xf numFmtId="167" fontId="15" fillId="13" borderId="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10" fontId="15" fillId="13" borderId="3" xfId="0" applyNumberFormat="1" applyFont="1" applyFill="1" applyBorder="1" applyAlignment="1" applyProtection="1">
      <alignment horizontal="right"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29" xfId="0"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16" fillId="12" borderId="3" xfId="0" applyFont="1" applyFill="1" applyBorder="1" applyAlignment="1">
      <alignment horizontal="center" vertical="center"/>
    </xf>
    <xf numFmtId="0" fontId="16" fillId="12" borderId="12" xfId="0" applyFont="1" applyFill="1" applyBorder="1" applyAlignment="1">
      <alignment horizontal="center" vertical="center"/>
    </xf>
    <xf numFmtId="0" fontId="0" fillId="0" borderId="8" xfId="0" applyBorder="1" applyAlignment="1">
      <alignment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0" fillId="12" borderId="12" xfId="0" applyFill="1" applyBorder="1" applyAlignment="1">
      <alignment horizontal="center" vertical="center"/>
    </xf>
    <xf numFmtId="0" fontId="16" fillId="12" borderId="8" xfId="0" applyFont="1" applyFill="1" applyBorder="1" applyAlignment="1">
      <alignment horizontal="center" vertical="center"/>
    </xf>
    <xf numFmtId="0" fontId="16" fillId="12" borderId="3" xfId="0" applyFont="1" applyFill="1" applyBorder="1" applyAlignment="1">
      <alignment horizont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0" fillId="12"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3" fillId="0" borderId="12" xfId="0" applyFont="1" applyBorder="1" applyAlignment="1">
      <alignment horizontal="left"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167" fontId="15" fillId="13" borderId="3" xfId="0" applyNumberFormat="1" applyFont="1" applyFill="1" applyBorder="1" applyAlignment="1" applyProtection="1">
      <alignment horizontal="right" vertical="center"/>
      <protection locked="0"/>
    </xf>
    <xf numFmtId="0" fontId="0" fillId="13" borderId="8" xfId="0" applyFill="1" applyBorder="1" applyAlignment="1">
      <alignment horizontal="right" vertical="center"/>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16" fillId="12" borderId="61" xfId="0" applyFont="1" applyFill="1" applyBorder="1" applyAlignment="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0" fillId="0" borderId="61" xfId="0" applyBorder="1" applyAlignment="1">
      <alignment horizontal="left"/>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4" fillId="0" borderId="26" xfId="0" applyFont="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6"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workbookViewId="0">
      <selection activeCell="H9" sqref="H9"/>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375</v>
      </c>
      <c r="D4" s="335"/>
      <c r="E4" s="340"/>
      <c r="F4" s="340"/>
      <c r="G4" s="340"/>
      <c r="H4" s="337"/>
    </row>
    <row r="5" spans="2:16" ht="15" customHeight="1">
      <c r="B5" s="333"/>
      <c r="C5" s="533" t="s">
        <v>225</v>
      </c>
      <c r="D5" s="533"/>
      <c r="E5" s="533"/>
      <c r="F5" s="533"/>
      <c r="G5" s="341"/>
      <c r="H5" s="337"/>
    </row>
    <row r="6" spans="2:16" ht="48.75" customHeight="1">
      <c r="B6" s="333"/>
      <c r="C6" s="533"/>
      <c r="D6" s="533"/>
      <c r="E6" s="533"/>
      <c r="F6" s="533"/>
      <c r="G6" s="341"/>
      <c r="H6" s="337"/>
    </row>
    <row r="7" spans="2:16">
      <c r="B7" s="333"/>
      <c r="C7" s="333"/>
      <c r="D7" s="333"/>
      <c r="E7" s="333"/>
      <c r="F7" s="333"/>
      <c r="G7" s="337"/>
      <c r="H7" s="337"/>
    </row>
    <row r="8" spans="2:16" ht="18.75" customHeight="1">
      <c r="B8" s="353" t="s">
        <v>174</v>
      </c>
      <c r="C8" s="541" t="s">
        <v>354</v>
      </c>
      <c r="D8" s="542" t="s">
        <v>300</v>
      </c>
      <c r="E8" s="542"/>
      <c r="F8" s="542"/>
      <c r="G8" s="337"/>
      <c r="H8" s="337"/>
    </row>
    <row r="9" spans="2:16" ht="18.75" customHeight="1">
      <c r="B9" s="354" t="s">
        <v>175</v>
      </c>
      <c r="C9" s="541"/>
      <c r="D9" s="542"/>
      <c r="E9" s="542"/>
      <c r="F9" s="542"/>
      <c r="G9" s="337"/>
      <c r="H9" s="337"/>
    </row>
    <row r="10" spans="2:16" ht="18.75" customHeight="1">
      <c r="B10" s="354" t="s">
        <v>176</v>
      </c>
      <c r="C10" s="541"/>
      <c r="D10" s="542"/>
      <c r="E10" s="542"/>
      <c r="F10" s="542"/>
      <c r="G10" s="337"/>
      <c r="H10" s="337"/>
      <c r="I10" s="543" t="s">
        <v>358</v>
      </c>
      <c r="J10" s="544"/>
      <c r="K10" s="544"/>
      <c r="L10" s="544"/>
      <c r="M10" s="544"/>
      <c r="N10" s="544"/>
      <c r="O10" s="544"/>
      <c r="P10" s="544"/>
    </row>
    <row r="11" spans="2:16" ht="68.25" customHeight="1">
      <c r="B11" s="355" t="s">
        <v>177</v>
      </c>
      <c r="C11" s="541"/>
      <c r="D11" s="542"/>
      <c r="E11" s="542"/>
      <c r="F11" s="542"/>
      <c r="G11" s="337"/>
      <c r="H11" s="337"/>
      <c r="I11" s="544"/>
      <c r="J11" s="544"/>
      <c r="K11" s="544"/>
      <c r="L11" s="544"/>
      <c r="M11" s="544"/>
      <c r="N11" s="544"/>
      <c r="O11" s="544"/>
      <c r="P11" s="544"/>
    </row>
    <row r="12" spans="2:16">
      <c r="B12" s="355" t="s">
        <v>1</v>
      </c>
      <c r="C12" s="356" t="s">
        <v>376</v>
      </c>
      <c r="D12" s="356" t="str">
        <f t="shared" ref="D12:D13" si="0">C12</f>
        <v>23238.000399/2019-69</v>
      </c>
      <c r="E12" s="356"/>
      <c r="F12" s="356"/>
      <c r="G12" s="337"/>
      <c r="H12" s="337"/>
    </row>
    <row r="13" spans="2:16">
      <c r="B13" s="356" t="s">
        <v>2</v>
      </c>
      <c r="C13" s="357" t="s">
        <v>377</v>
      </c>
      <c r="D13" s="357" t="str">
        <f t="shared" si="0"/>
        <v>07/2019</v>
      </c>
      <c r="E13" s="357"/>
      <c r="F13" s="357"/>
      <c r="G13" s="337"/>
      <c r="H13" s="337"/>
    </row>
    <row r="14" spans="2:16">
      <c r="B14" s="356" t="s">
        <v>178</v>
      </c>
      <c r="C14" s="358">
        <f ca="1">NOW()</f>
        <v>43572.549456134257</v>
      </c>
      <c r="D14" s="358">
        <f ca="1">C14</f>
        <v>43572.549456134257</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45" t="s">
        <v>359</v>
      </c>
      <c r="L16" s="545"/>
      <c r="M16" s="545"/>
      <c r="N16" s="545"/>
    </row>
    <row r="17" spans="2:14">
      <c r="B17" s="319" t="s">
        <v>256</v>
      </c>
      <c r="C17" s="324" t="s">
        <v>259</v>
      </c>
      <c r="D17" s="325" t="s">
        <v>259</v>
      </c>
      <c r="E17" s="319"/>
      <c r="F17" s="319"/>
      <c r="I17" s="395"/>
      <c r="K17" s="545"/>
      <c r="L17" s="545"/>
      <c r="M17" s="545"/>
      <c r="N17" s="545"/>
    </row>
    <row r="18" spans="2:14">
      <c r="B18" s="319" t="s">
        <v>257</v>
      </c>
      <c r="C18" s="324" t="s">
        <v>260</v>
      </c>
      <c r="D18" s="325" t="s">
        <v>260</v>
      </c>
      <c r="E18" s="319"/>
      <c r="F18" s="319"/>
    </row>
    <row r="19" spans="2:14">
      <c r="B19" s="319" t="s">
        <v>258</v>
      </c>
      <c r="C19" s="324" t="s">
        <v>261</v>
      </c>
      <c r="D19" s="325" t="s">
        <v>261</v>
      </c>
      <c r="E19" s="319"/>
      <c r="F19" s="319"/>
    </row>
    <row r="20" spans="2:14">
      <c r="B20" s="537" t="s">
        <v>183</v>
      </c>
      <c r="C20" s="538" t="s">
        <v>374</v>
      </c>
      <c r="D20" s="539"/>
      <c r="E20" s="539"/>
      <c r="F20" s="540"/>
    </row>
    <row r="21" spans="2:14">
      <c r="B21" s="537"/>
      <c r="C21" s="324">
        <v>1</v>
      </c>
      <c r="D21" s="497">
        <v>1</v>
      </c>
      <c r="E21" s="498"/>
      <c r="F21" s="498"/>
      <c r="I21" s="396"/>
      <c r="K21" s="546" t="s">
        <v>360</v>
      </c>
      <c r="L21" s="546"/>
      <c r="M21" s="546"/>
      <c r="N21" s="546"/>
    </row>
    <row r="22" spans="2:14">
      <c r="B22" s="356" t="s">
        <v>185</v>
      </c>
      <c r="C22" s="363">
        <v>43332</v>
      </c>
      <c r="D22" s="363">
        <f>C22</f>
        <v>43332</v>
      </c>
      <c r="E22" s="363"/>
      <c r="F22" s="363"/>
      <c r="G22" s="337"/>
      <c r="H22" s="337"/>
      <c r="I22" s="396"/>
      <c r="K22" s="546"/>
      <c r="L22" s="546"/>
      <c r="M22" s="546"/>
      <c r="N22" s="546"/>
    </row>
    <row r="23" spans="2:14">
      <c r="B23" s="356" t="s">
        <v>186</v>
      </c>
      <c r="C23" s="356" t="str">
        <f>$C$4</f>
        <v>Campus Frederico Westphalen</v>
      </c>
      <c r="D23" s="356" t="str">
        <f t="shared" ref="D23:D29" si="1">C23</f>
        <v>Campus Frederico Westphalen</v>
      </c>
      <c r="E23" s="356"/>
      <c r="F23" s="356"/>
      <c r="G23" s="337"/>
      <c r="H23" s="337"/>
    </row>
    <row r="24" spans="2:14" ht="30">
      <c r="B24" s="364" t="s">
        <v>187</v>
      </c>
      <c r="C24" s="365" t="s">
        <v>350</v>
      </c>
      <c r="D24" s="365" t="s">
        <v>291</v>
      </c>
      <c r="E24" s="365"/>
      <c r="F24" s="365"/>
      <c r="G24" s="337"/>
      <c r="H24" s="337"/>
    </row>
    <row r="25" spans="2:14">
      <c r="B25" s="364" t="s">
        <v>200</v>
      </c>
      <c r="C25" s="366">
        <v>30</v>
      </c>
      <c r="D25" s="367">
        <v>30</v>
      </c>
      <c r="E25" s="367"/>
      <c r="F25" s="367"/>
      <c r="G25" s="337"/>
      <c r="H25" s="337"/>
      <c r="I25" s="397"/>
      <c r="K25" s="547" t="s">
        <v>364</v>
      </c>
      <c r="L25" s="547"/>
      <c r="M25" s="547"/>
      <c r="N25" s="547"/>
    </row>
    <row r="26" spans="2:14" ht="23.25">
      <c r="B26" s="356" t="s">
        <v>190</v>
      </c>
      <c r="C26" s="360" t="s">
        <v>353</v>
      </c>
      <c r="D26" s="360" t="str">
        <f t="shared" si="1"/>
        <v>SINDICATO EMPRESAS TRANSP PASS FRETAMENTO ESTADO DO RS</v>
      </c>
      <c r="E26" s="360"/>
      <c r="F26" s="360"/>
      <c r="G26" s="337"/>
      <c r="H26" s="337"/>
      <c r="I26" s="397"/>
      <c r="K26" s="547"/>
      <c r="L26" s="547"/>
      <c r="M26" s="547"/>
      <c r="N26" s="547"/>
    </row>
    <row r="27" spans="2:14">
      <c r="B27" s="356" t="s">
        <v>191</v>
      </c>
      <c r="C27" s="356" t="s">
        <v>289</v>
      </c>
      <c r="D27" s="356" t="str">
        <f t="shared" si="1"/>
        <v>95.122.545/0001-87</v>
      </c>
      <c r="E27" s="356"/>
      <c r="F27" s="356"/>
      <c r="G27" s="337"/>
      <c r="H27" s="337"/>
    </row>
    <row r="28" spans="2:14" ht="24.75">
      <c r="B28" s="356" t="s">
        <v>188</v>
      </c>
      <c r="C28" s="361" t="s">
        <v>351</v>
      </c>
      <c r="D28" s="361" t="str">
        <f t="shared" si="1"/>
        <v>SINDICATO TRAB TRANSP ROD INTERM INTERST TUR FRET DO RS</v>
      </c>
      <c r="E28" s="361"/>
      <c r="F28" s="361"/>
      <c r="G28" s="337"/>
      <c r="H28" s="337"/>
    </row>
    <row r="29" spans="2:14">
      <c r="B29" s="356" t="s">
        <v>189</v>
      </c>
      <c r="C29" s="356" t="s">
        <v>352</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314</v>
      </c>
      <c r="C33" s="378">
        <v>118.47</v>
      </c>
      <c r="D33" s="378">
        <v>80</v>
      </c>
      <c r="E33" s="378"/>
      <c r="F33" s="378"/>
      <c r="G33" s="337"/>
      <c r="H33" s="337"/>
    </row>
    <row r="34" spans="2:10" s="317" customFormat="1">
      <c r="B34" s="359" t="s">
        <v>315</v>
      </c>
      <c r="C34" s="379">
        <v>8</v>
      </c>
      <c r="D34" s="379">
        <v>10</v>
      </c>
      <c r="E34" s="380"/>
      <c r="F34" s="380"/>
      <c r="G34" s="337"/>
      <c r="H34" s="337"/>
    </row>
    <row r="35" spans="2:10">
      <c r="B35" s="356" t="s">
        <v>292</v>
      </c>
      <c r="C35" s="370">
        <v>141.75</v>
      </c>
      <c r="D35" s="370">
        <v>124.75</v>
      </c>
      <c r="E35" s="370"/>
      <c r="F35" s="370"/>
      <c r="G35" s="337"/>
      <c r="H35" s="337"/>
    </row>
    <row r="36" spans="2:10" s="318" customFormat="1">
      <c r="B36" s="359" t="s">
        <v>361</v>
      </c>
      <c r="C36" s="421">
        <v>1</v>
      </c>
      <c r="D36" s="420"/>
      <c r="E36" s="420"/>
      <c r="F36" s="420"/>
      <c r="G36" s="337"/>
      <c r="H36" s="337"/>
    </row>
    <row r="37" spans="2:10">
      <c r="B37" s="356" t="s">
        <v>362</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354</v>
      </c>
      <c r="D39" s="356" t="s">
        <v>290</v>
      </c>
      <c r="E39" s="356"/>
      <c r="F39" s="356"/>
      <c r="G39" s="337"/>
      <c r="H39" s="337"/>
    </row>
    <row r="40" spans="2:10">
      <c r="B40" s="356" t="s">
        <v>203</v>
      </c>
      <c r="C40" s="357" t="s">
        <v>355</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34" t="s">
        <v>31</v>
      </c>
      <c r="C43" s="535" t="s">
        <v>216</v>
      </c>
      <c r="D43" s="535"/>
      <c r="E43" s="535"/>
      <c r="F43" s="535"/>
      <c r="G43" s="381"/>
      <c r="H43" s="381"/>
    </row>
    <row r="44" spans="2:10">
      <c r="B44" s="534"/>
      <c r="C44" s="329">
        <v>2</v>
      </c>
      <c r="D44" s="329">
        <v>2</v>
      </c>
      <c r="E44" s="329">
        <f>C44</f>
        <v>2</v>
      </c>
      <c r="F44" s="329">
        <f>D44</f>
        <v>2</v>
      </c>
      <c r="G44" s="381"/>
      <c r="H44" s="381"/>
    </row>
    <row r="45" spans="2:10">
      <c r="B45" s="536" t="s">
        <v>32</v>
      </c>
      <c r="C45" s="535" t="s">
        <v>209</v>
      </c>
      <c r="D45" s="535"/>
      <c r="E45" s="535"/>
      <c r="F45" s="535"/>
      <c r="G45" s="381"/>
      <c r="H45" s="381"/>
    </row>
    <row r="46" spans="2:10">
      <c r="B46" s="536"/>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348</v>
      </c>
      <c r="C50" s="328">
        <v>2</v>
      </c>
      <c r="D50" s="329"/>
      <c r="E50" s="329"/>
      <c r="F50" s="330"/>
    </row>
    <row r="51" spans="2:8">
      <c r="B51" s="319" t="s">
        <v>349</v>
      </c>
      <c r="C51" s="327">
        <v>0.03</v>
      </c>
      <c r="D51" s="331">
        <f>C51*C50</f>
        <v>0.06</v>
      </c>
      <c r="E51" s="332"/>
      <c r="F51" s="332"/>
    </row>
    <row r="52" spans="2:8">
      <c r="B52" s="329" t="s">
        <v>213</v>
      </c>
      <c r="C52" s="329">
        <v>2</v>
      </c>
      <c r="D52" s="329">
        <v>0</v>
      </c>
      <c r="E52" s="329"/>
      <c r="F52" s="329"/>
    </row>
    <row r="53" spans="2:8">
      <c r="B53" s="329" t="s">
        <v>42</v>
      </c>
      <c r="C53" s="389">
        <v>2</v>
      </c>
      <c r="D53" s="389">
        <v>0</v>
      </c>
      <c r="E53" s="389"/>
      <c r="F53" s="389"/>
    </row>
    <row r="54" spans="2:8" s="318" customFormat="1">
      <c r="B54" s="329" t="s">
        <v>365</v>
      </c>
      <c r="C54" s="389">
        <v>20</v>
      </c>
      <c r="D54" s="389"/>
      <c r="E54" s="389"/>
      <c r="F54" s="389"/>
    </row>
    <row r="55" spans="2:8">
      <c r="B55" s="356" t="s">
        <v>346</v>
      </c>
      <c r="C55" s="370">
        <v>22</v>
      </c>
      <c r="D55" s="370">
        <v>19.2</v>
      </c>
      <c r="E55" s="370"/>
      <c r="F55" s="370"/>
    </row>
    <row r="56" spans="2:8">
      <c r="B56" s="373" t="s">
        <v>347</v>
      </c>
      <c r="C56" s="377">
        <v>0.2</v>
      </c>
      <c r="D56" s="377">
        <f>C56</f>
        <v>0.2</v>
      </c>
      <c r="E56" s="377"/>
      <c r="F56" s="377"/>
    </row>
    <row r="57" spans="2:8">
      <c r="B57" s="537" t="s">
        <v>215</v>
      </c>
      <c r="C57" s="535" t="s">
        <v>216</v>
      </c>
      <c r="D57" s="535"/>
      <c r="E57" s="535"/>
      <c r="F57" s="535"/>
      <c r="G57" s="381"/>
      <c r="H57" s="381"/>
    </row>
    <row r="58" spans="2:8">
      <c r="B58" s="537"/>
      <c r="C58" s="329">
        <v>2</v>
      </c>
      <c r="D58" s="329">
        <v>2</v>
      </c>
      <c r="E58" s="329">
        <v>2</v>
      </c>
      <c r="F58" s="329">
        <v>2</v>
      </c>
      <c r="G58" s="381"/>
      <c r="H58" s="381"/>
    </row>
    <row r="59" spans="2:8">
      <c r="B59" s="537" t="s">
        <v>217</v>
      </c>
      <c r="C59" s="535" t="s">
        <v>216</v>
      </c>
      <c r="D59" s="535"/>
      <c r="E59" s="535"/>
      <c r="F59" s="535"/>
      <c r="G59" s="381"/>
      <c r="H59" s="381"/>
    </row>
    <row r="60" spans="2:8">
      <c r="B60" s="537"/>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0.02</v>
      </c>
      <c r="D63" s="390">
        <f>C63</f>
        <v>0.02</v>
      </c>
      <c r="E63" s="390"/>
      <c r="F63" s="390"/>
      <c r="G63" s="344"/>
      <c r="H63" s="344"/>
    </row>
    <row r="64" spans="2:8" s="318" customFormat="1">
      <c r="B64" s="356"/>
      <c r="C64" s="371"/>
      <c r="D64" s="372"/>
      <c r="E64" s="372"/>
      <c r="F64" s="372"/>
      <c r="G64" s="337"/>
      <c r="H64" s="337"/>
    </row>
    <row r="65" spans="2:8" s="318" customFormat="1">
      <c r="B65" s="359" t="s">
        <v>318</v>
      </c>
      <c r="C65" s="379">
        <v>12</v>
      </c>
      <c r="D65" s="390"/>
      <c r="E65" s="390"/>
      <c r="F65" s="390"/>
      <c r="G65" s="337"/>
      <c r="H65" s="337"/>
    </row>
    <row r="66" spans="2:8" s="318" customFormat="1">
      <c r="B66" s="359" t="s">
        <v>316</v>
      </c>
      <c r="C66" s="379">
        <v>15</v>
      </c>
      <c r="D66" s="390"/>
      <c r="E66" s="390"/>
      <c r="F66" s="390"/>
      <c r="G66" s="337"/>
      <c r="H66" s="337"/>
    </row>
    <row r="67" spans="2:8" s="318" customFormat="1">
      <c r="B67" s="391" t="s">
        <v>317</v>
      </c>
      <c r="C67" s="392">
        <v>12</v>
      </c>
      <c r="D67" s="393"/>
      <c r="E67" s="393"/>
      <c r="F67" s="393"/>
      <c r="G67" s="337"/>
      <c r="H67" s="337"/>
    </row>
    <row r="68" spans="2:8" s="318" customFormat="1" ht="60">
      <c r="B68" s="394" t="s">
        <v>323</v>
      </c>
      <c r="C68" s="392">
        <v>15</v>
      </c>
      <c r="D68" s="393"/>
      <c r="E68" s="393"/>
      <c r="F68" s="393"/>
      <c r="G68" s="337"/>
      <c r="H68" s="337"/>
    </row>
    <row r="69" spans="2:8" s="318" customFormat="1" ht="60">
      <c r="B69" s="394" t="s">
        <v>333</v>
      </c>
      <c r="C69" s="392">
        <v>20</v>
      </c>
      <c r="D69" s="393"/>
      <c r="E69" s="393"/>
      <c r="F69" s="393"/>
      <c r="G69" s="337"/>
      <c r="H69" s="337"/>
    </row>
    <row r="70" spans="2:8" s="318" customFormat="1" ht="60">
      <c r="B70" s="394" t="s">
        <v>334</v>
      </c>
      <c r="C70" s="392">
        <v>12</v>
      </c>
      <c r="D70" s="393"/>
      <c r="E70" s="393"/>
      <c r="F70" s="393"/>
      <c r="G70" s="337"/>
      <c r="H70" s="337"/>
    </row>
    <row r="71" spans="2:8" s="318" customFormat="1" ht="60">
      <c r="B71" s="394" t="s">
        <v>337</v>
      </c>
      <c r="C71" s="392">
        <v>8</v>
      </c>
      <c r="D71" s="393"/>
      <c r="E71" s="393"/>
      <c r="F71" s="393"/>
      <c r="G71" s="337"/>
      <c r="H71" s="337"/>
    </row>
    <row r="72" spans="2:8" s="318" customFormat="1" ht="60">
      <c r="B72" s="394" t="s">
        <v>338</v>
      </c>
      <c r="C72" s="392">
        <v>5</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01" t="s">
        <v>308</v>
      </c>
      <c r="C76" s="502"/>
      <c r="D76" s="502"/>
      <c r="E76" s="502"/>
      <c r="F76" s="503"/>
      <c r="G76" s="337"/>
      <c r="H76" s="337"/>
    </row>
    <row r="77" spans="2:8" ht="15" customHeight="1">
      <c r="B77" s="504"/>
      <c r="C77" s="505"/>
      <c r="D77" s="505"/>
      <c r="E77" s="505"/>
      <c r="F77" s="506"/>
      <c r="G77" s="337"/>
      <c r="H77" s="337"/>
    </row>
    <row r="78" spans="2:8" ht="15" customHeight="1">
      <c r="B78" s="504"/>
      <c r="C78" s="505"/>
      <c r="D78" s="505"/>
      <c r="E78" s="505"/>
      <c r="F78" s="506"/>
      <c r="G78" s="337"/>
      <c r="H78" s="337"/>
    </row>
    <row r="79" spans="2:8" ht="15" customHeight="1">
      <c r="B79" s="507"/>
      <c r="C79" s="508"/>
      <c r="D79" s="508"/>
      <c r="E79" s="508"/>
      <c r="F79" s="509"/>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29" t="s">
        <v>304</v>
      </c>
      <c r="F81" s="530"/>
      <c r="G81" s="337"/>
      <c r="H81" s="337"/>
    </row>
    <row r="82" spans="2:9" ht="30" customHeight="1">
      <c r="B82" s="388" t="s">
        <v>357</v>
      </c>
      <c r="C82" s="510" t="s">
        <v>292</v>
      </c>
      <c r="D82" s="511"/>
      <c r="E82" s="512">
        <f t="shared" ref="E82" si="2">$C$35</f>
        <v>141.75</v>
      </c>
      <c r="F82" s="513"/>
      <c r="G82" s="348">
        <f>E82-E83</f>
        <v>141.55000000000001</v>
      </c>
      <c r="H82" s="337"/>
    </row>
    <row r="83" spans="2:9" s="318" customFormat="1" ht="30" customHeight="1">
      <c r="B83" s="383" t="s">
        <v>357</v>
      </c>
      <c r="C83" s="384" t="s">
        <v>310</v>
      </c>
      <c r="D83" s="385"/>
      <c r="E83" s="510">
        <v>0.2</v>
      </c>
      <c r="F83" s="511"/>
      <c r="G83" s="337"/>
      <c r="H83" s="337"/>
    </row>
    <row r="84" spans="2:9" s="318" customFormat="1" ht="30" customHeight="1">
      <c r="B84" s="383" t="s">
        <v>306</v>
      </c>
      <c r="C84" s="384" t="s">
        <v>305</v>
      </c>
      <c r="D84" s="385"/>
      <c r="E84" s="512">
        <f t="shared" ref="E84" si="3">$C$55</f>
        <v>22</v>
      </c>
      <c r="F84" s="513"/>
      <c r="G84" s="337"/>
      <c r="H84" s="337"/>
    </row>
    <row r="85" spans="2:9" s="318" customFormat="1" ht="30" customHeight="1">
      <c r="B85" s="383" t="s">
        <v>306</v>
      </c>
      <c r="C85" s="384" t="s">
        <v>307</v>
      </c>
      <c r="D85" s="385"/>
      <c r="E85" s="510">
        <v>0.2</v>
      </c>
      <c r="F85" s="511"/>
      <c r="G85" s="337"/>
      <c r="H85" s="337"/>
    </row>
    <row r="86" spans="2:9" s="318" customFormat="1" ht="30" customHeight="1">
      <c r="B86" s="383" t="s">
        <v>306</v>
      </c>
      <c r="C86" s="384" t="s">
        <v>311</v>
      </c>
      <c r="D86" s="385"/>
      <c r="E86" s="512">
        <v>14.17</v>
      </c>
      <c r="F86" s="513"/>
      <c r="G86" s="337"/>
      <c r="H86" s="337"/>
    </row>
    <row r="87" spans="2:9" s="318" customFormat="1" ht="30" customHeight="1">
      <c r="B87" s="383" t="s">
        <v>306</v>
      </c>
      <c r="C87" s="384" t="s">
        <v>312</v>
      </c>
      <c r="D87" s="385"/>
      <c r="E87" s="512">
        <v>21</v>
      </c>
      <c r="F87" s="513"/>
      <c r="G87" s="337"/>
      <c r="H87" s="337"/>
    </row>
    <row r="88" spans="2:9" s="318" customFormat="1" ht="30" customHeight="1">
      <c r="B88" s="383" t="s">
        <v>306</v>
      </c>
      <c r="C88" s="384" t="s">
        <v>313</v>
      </c>
      <c r="D88" s="385"/>
      <c r="E88" s="512">
        <v>21</v>
      </c>
      <c r="F88" s="513"/>
      <c r="G88" s="337"/>
      <c r="H88" s="337"/>
    </row>
    <row r="89" spans="2:9" s="318" customFormat="1" ht="30" customHeight="1">
      <c r="B89" s="383"/>
      <c r="C89" s="384"/>
      <c r="D89" s="385"/>
      <c r="E89" s="386"/>
      <c r="F89" s="387"/>
      <c r="G89" s="337"/>
      <c r="H89" s="337"/>
    </row>
    <row r="90" spans="2:9" s="318" customFormat="1" ht="30" customHeight="1">
      <c r="B90" s="531" t="s">
        <v>324</v>
      </c>
      <c r="C90" s="532"/>
      <c r="D90" s="385"/>
      <c r="E90" s="386"/>
      <c r="F90" s="387"/>
      <c r="G90" s="337"/>
      <c r="H90" s="337"/>
    </row>
    <row r="91" spans="2:9" s="318" customFormat="1" ht="30" customHeight="1">
      <c r="B91" s="531" t="s">
        <v>329</v>
      </c>
      <c r="C91" s="532"/>
      <c r="D91" s="385"/>
      <c r="E91" s="512">
        <f>C30/C42</f>
        <v>11.796090909090909</v>
      </c>
      <c r="F91" s="513"/>
      <c r="G91" s="337"/>
      <c r="H91" s="337"/>
    </row>
    <row r="92" spans="2:9">
      <c r="B92" s="518"/>
      <c r="C92" s="514"/>
      <c r="D92" s="515"/>
      <c r="E92" s="349"/>
      <c r="F92" s="350"/>
      <c r="G92" s="337"/>
      <c r="H92" s="337"/>
    </row>
    <row r="93" spans="2:9" ht="27.75" customHeight="1">
      <c r="B93" s="519"/>
      <c r="C93" s="516"/>
      <c r="D93" s="517"/>
      <c r="E93" s="351"/>
      <c r="F93" s="352"/>
      <c r="G93" s="337"/>
      <c r="H93" s="337"/>
      <c r="I93" s="281"/>
    </row>
    <row r="94" spans="2:9" ht="44.25" customHeight="1">
      <c r="B94" s="520"/>
      <c r="C94" s="521"/>
      <c r="D94" s="521"/>
      <c r="E94" s="521"/>
      <c r="F94" s="522"/>
      <c r="G94" s="337"/>
      <c r="H94" s="337"/>
    </row>
    <row r="95" spans="2:9">
      <c r="B95" s="523"/>
      <c r="C95" s="524"/>
      <c r="D95" s="524"/>
      <c r="E95" s="524"/>
      <c r="F95" s="525"/>
      <c r="G95" s="337"/>
      <c r="H95" s="337"/>
    </row>
    <row r="96" spans="2:9">
      <c r="B96" s="523"/>
      <c r="C96" s="524"/>
      <c r="D96" s="524"/>
      <c r="E96" s="524"/>
      <c r="F96" s="525"/>
      <c r="G96" s="337"/>
      <c r="H96" s="337"/>
    </row>
    <row r="97" spans="2:8">
      <c r="B97" s="523"/>
      <c r="C97" s="524"/>
      <c r="D97" s="524"/>
      <c r="E97" s="524"/>
      <c r="F97" s="525"/>
      <c r="G97" s="337"/>
      <c r="H97" s="337"/>
    </row>
    <row r="98" spans="2:8">
      <c r="B98" s="523"/>
      <c r="C98" s="524"/>
      <c r="D98" s="524"/>
      <c r="E98" s="524"/>
      <c r="F98" s="525"/>
      <c r="G98" s="337"/>
      <c r="H98" s="337"/>
    </row>
    <row r="99" spans="2:8">
      <c r="B99" s="523"/>
      <c r="C99" s="524"/>
      <c r="D99" s="524"/>
      <c r="E99" s="524"/>
      <c r="F99" s="525"/>
      <c r="G99" s="337"/>
      <c r="H99" s="337"/>
    </row>
    <row r="100" spans="2:8">
      <c r="B100" s="523"/>
      <c r="C100" s="524"/>
      <c r="D100" s="524"/>
      <c r="E100" s="524"/>
      <c r="F100" s="525"/>
      <c r="G100" s="337"/>
      <c r="H100" s="337"/>
    </row>
    <row r="101" spans="2:8">
      <c r="B101" s="526"/>
      <c r="C101" s="527"/>
      <c r="D101" s="527"/>
      <c r="E101" s="527"/>
      <c r="F101" s="528"/>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00"/>
      <c r="C105" s="500"/>
      <c r="D105" s="500"/>
      <c r="E105" s="500"/>
      <c r="F105" s="500"/>
    </row>
    <row r="106" spans="2:8">
      <c r="B106" s="500"/>
      <c r="C106" s="500"/>
      <c r="D106" s="500"/>
      <c r="E106" s="500"/>
      <c r="F106" s="500"/>
    </row>
    <row r="107" spans="2:8">
      <c r="B107" s="500"/>
      <c r="C107" s="500"/>
      <c r="D107" s="500"/>
      <c r="E107" s="500"/>
      <c r="F107" s="500"/>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I10:P11"/>
    <mergeCell ref="K16:N17"/>
    <mergeCell ref="K21:N22"/>
    <mergeCell ref="K25:N26"/>
    <mergeCell ref="B91:C91"/>
    <mergeCell ref="C59:F59"/>
    <mergeCell ref="B59:B60"/>
    <mergeCell ref="B57:B58"/>
    <mergeCell ref="C57:F57"/>
    <mergeCell ref="C5:F6"/>
    <mergeCell ref="B43:B44"/>
    <mergeCell ref="C43:F43"/>
    <mergeCell ref="B45:B46"/>
    <mergeCell ref="C45:F45"/>
    <mergeCell ref="B20:B21"/>
    <mergeCell ref="C20:F20"/>
    <mergeCell ref="C8:C11"/>
    <mergeCell ref="D8:D11"/>
    <mergeCell ref="E8:E11"/>
    <mergeCell ref="F8:F11"/>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topLeftCell="A10" zoomScaleNormal="100" workbookViewId="0">
      <selection activeCell="G11" sqref="G11:G18"/>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67" t="str">
        <f>'INFORMAÇÕES BÁSICAS'!$C$4</f>
        <v>Campus Frederico Westphalen</v>
      </c>
      <c r="D4" s="567"/>
      <c r="E4" s="567"/>
      <c r="F4" s="567"/>
      <c r="G4" s="567"/>
    </row>
    <row r="5" spans="2:8" ht="15" customHeight="1">
      <c r="B5" s="128"/>
      <c r="C5" s="557" t="s">
        <v>345</v>
      </c>
      <c r="D5" s="557"/>
      <c r="E5" s="557"/>
      <c r="F5" s="557"/>
      <c r="G5" s="557"/>
      <c r="H5" s="557"/>
    </row>
    <row r="6" spans="2:8" ht="15" customHeight="1">
      <c r="B6" s="128"/>
      <c r="C6" s="557"/>
      <c r="D6" s="557"/>
      <c r="E6" s="557"/>
      <c r="F6" s="557"/>
      <c r="G6" s="557"/>
      <c r="H6" s="557"/>
    </row>
    <row r="7" spans="2:8" ht="15" customHeight="1" thickBot="1">
      <c r="B7" s="128"/>
      <c r="C7" s="203"/>
      <c r="D7" s="203"/>
      <c r="E7" s="203"/>
      <c r="F7" s="203"/>
      <c r="G7" s="203"/>
      <c r="H7" s="203"/>
    </row>
    <row r="8" spans="2:8" ht="15" customHeight="1" thickBot="1">
      <c r="B8" s="235" t="s">
        <v>262</v>
      </c>
      <c r="C8" s="564" t="str">
        <f>'INFORMAÇÕES BÁSICAS'!C12</f>
        <v>23238.000399/2019-69</v>
      </c>
      <c r="D8" s="564"/>
      <c r="E8" s="564"/>
      <c r="F8" s="236" t="s">
        <v>263</v>
      </c>
      <c r="G8" s="565" t="str">
        <f>'INFORMAÇÕES BÁSICAS'!C13</f>
        <v>07/2019</v>
      </c>
      <c r="H8" s="566"/>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342</v>
      </c>
      <c r="C16" s="193" t="s">
        <v>57</v>
      </c>
      <c r="D16" s="417">
        <v>80.37</v>
      </c>
      <c r="E16" s="193">
        <v>3</v>
      </c>
      <c r="F16" s="198">
        <f t="shared" si="1"/>
        <v>241.11</v>
      </c>
      <c r="G16" s="198">
        <f t="shared" si="0"/>
        <v>8.0370000000000008</v>
      </c>
      <c r="H16" s="194" t="s">
        <v>159</v>
      </c>
    </row>
    <row r="17" spans="2:10" s="92" customFormat="1" ht="15.75">
      <c r="B17" s="415" t="s">
        <v>343</v>
      </c>
      <c r="C17" s="193" t="s">
        <v>57</v>
      </c>
      <c r="D17" s="417">
        <v>5.5</v>
      </c>
      <c r="E17" s="193">
        <v>1</v>
      </c>
      <c r="F17" s="198">
        <f t="shared" si="1"/>
        <v>5.5</v>
      </c>
      <c r="G17" s="198">
        <f t="shared" si="0"/>
        <v>0.18333333333333332</v>
      </c>
      <c r="H17" s="194" t="s">
        <v>344</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0" t="s">
        <v>146</v>
      </c>
      <c r="C19" s="561"/>
      <c r="D19" s="561"/>
      <c r="E19" s="562">
        <f>SUM(F11:F18)</f>
        <v>3915.51</v>
      </c>
      <c r="F19" s="563"/>
      <c r="G19" s="558">
        <f>SUM(G11:G18)</f>
        <v>130.517</v>
      </c>
      <c r="H19" s="559"/>
      <c r="I19" s="93"/>
      <c r="J19" s="93"/>
    </row>
    <row r="20" spans="2:10" s="92" customFormat="1" ht="16.5" thickBot="1">
      <c r="B20" s="195"/>
      <c r="C20" s="195"/>
      <c r="D20" s="195"/>
      <c r="E20" s="195"/>
      <c r="F20" s="196"/>
      <c r="G20" s="196"/>
      <c r="H20" s="195"/>
      <c r="I20" s="93"/>
      <c r="J20" s="93"/>
    </row>
    <row r="21" spans="2:10" s="92" customFormat="1" ht="15.75">
      <c r="B21" s="568" t="s">
        <v>238</v>
      </c>
      <c r="C21" s="569"/>
      <c r="D21" s="569"/>
      <c r="E21" s="569"/>
      <c r="F21" s="569"/>
      <c r="G21" s="569"/>
      <c r="H21" s="570"/>
      <c r="I21" s="93"/>
      <c r="J21" s="93"/>
    </row>
    <row r="22" spans="2:10" ht="15" customHeight="1">
      <c r="B22" s="551" t="s">
        <v>239</v>
      </c>
      <c r="C22" s="552"/>
      <c r="D22" s="552"/>
      <c r="E22" s="552"/>
      <c r="F22" s="552"/>
      <c r="G22" s="552"/>
      <c r="H22" s="553"/>
    </row>
    <row r="23" spans="2:10">
      <c r="B23" s="554" t="s">
        <v>237</v>
      </c>
      <c r="C23" s="555"/>
      <c r="D23" s="555"/>
      <c r="E23" s="555"/>
      <c r="F23" s="555"/>
      <c r="G23" s="555"/>
      <c r="H23" s="556"/>
    </row>
    <row r="24" spans="2:10">
      <c r="B24" s="554"/>
      <c r="C24" s="555"/>
      <c r="D24" s="555"/>
      <c r="E24" s="555"/>
      <c r="F24" s="555"/>
      <c r="G24" s="555"/>
      <c r="H24" s="556"/>
    </row>
    <row r="25" spans="2:10">
      <c r="B25" s="554"/>
      <c r="C25" s="555"/>
      <c r="D25" s="555"/>
      <c r="E25" s="555"/>
      <c r="F25" s="555"/>
      <c r="G25" s="555"/>
      <c r="H25" s="556"/>
    </row>
    <row r="26" spans="2:10">
      <c r="B26" s="554"/>
      <c r="C26" s="555"/>
      <c r="D26" s="555"/>
      <c r="E26" s="555"/>
      <c r="F26" s="555"/>
      <c r="G26" s="555"/>
      <c r="H26" s="556"/>
    </row>
    <row r="27" spans="2:10" ht="15.75" thickBot="1">
      <c r="B27" s="548"/>
      <c r="C27" s="549"/>
      <c r="D27" s="549"/>
      <c r="E27" s="549"/>
      <c r="F27" s="549"/>
      <c r="G27" s="549"/>
      <c r="H27" s="550"/>
    </row>
  </sheetData>
  <sheetProtection password="F5F7" sheet="1" objects="1" scenarios="1"/>
  <mergeCells count="14">
    <mergeCell ref="C4:G4"/>
    <mergeCell ref="B24:H24"/>
    <mergeCell ref="B25:H25"/>
    <mergeCell ref="B21:H21"/>
    <mergeCell ref="B26:H26"/>
    <mergeCell ref="B27:H27"/>
    <mergeCell ref="B22:H22"/>
    <mergeCell ref="B23:H23"/>
    <mergeCell ref="C5:H6"/>
    <mergeCell ref="G19:H19"/>
    <mergeCell ref="B19:D19"/>
    <mergeCell ref="E19:F19"/>
    <mergeCell ref="C8:E8"/>
    <mergeCell ref="G8:H8"/>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tabSelected="1" topLeftCell="A159" workbookViewId="0">
      <selection activeCell="K174" sqref="K174"/>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440" t="str">
        <f>'INFORMAÇÕES BÁSICAS'!D12</f>
        <v>23238.000399/2019-69</v>
      </c>
      <c r="D3" s="441"/>
      <c r="E3" s="442"/>
      <c r="F3" s="90" t="s">
        <v>2</v>
      </c>
      <c r="G3" s="862" t="str">
        <f>'INFORMAÇÕES BÁSICAS'!$D$13</f>
        <v>07/2019</v>
      </c>
      <c r="H3" s="863"/>
      <c r="I3" s="95"/>
    </row>
    <row r="4" spans="1:9">
      <c r="A4" s="95"/>
      <c r="B4" s="7" t="s">
        <v>3</v>
      </c>
      <c r="C4" s="864">
        <f ca="1">'INFORMAÇÕES BÁSICAS'!D14</f>
        <v>43572.549456134257</v>
      </c>
      <c r="D4" s="864"/>
      <c r="E4" s="864"/>
      <c r="F4" s="864"/>
      <c r="G4" s="864"/>
      <c r="H4" s="865"/>
      <c r="I4" s="95"/>
    </row>
    <row r="5" spans="1:9">
      <c r="A5" s="95"/>
      <c r="B5" s="851" t="s">
        <v>4</v>
      </c>
      <c r="C5" s="852"/>
      <c r="D5" s="852"/>
      <c r="E5" s="852"/>
      <c r="F5" s="852"/>
      <c r="G5" s="853"/>
      <c r="H5" s="854"/>
      <c r="I5" s="96"/>
    </row>
    <row r="6" spans="1:9">
      <c r="A6" s="95"/>
      <c r="B6" s="842" t="s">
        <v>5</v>
      </c>
      <c r="C6" s="843"/>
      <c r="D6" s="866" t="str">
        <f>'INFORMAÇÕES BÁSICAS'!D15</f>
        <v>Administração</v>
      </c>
      <c r="E6" s="866"/>
      <c r="F6" s="866"/>
      <c r="G6" s="844"/>
      <c r="H6" s="867"/>
      <c r="I6" s="97"/>
    </row>
    <row r="7" spans="1:9" ht="15" customHeight="1">
      <c r="A7" s="95"/>
      <c r="B7" s="842" t="s">
        <v>6</v>
      </c>
      <c r="C7" s="843"/>
      <c r="D7" s="844" t="str">
        <f>'INFORMAÇÕES BÁSICAS'!D16</f>
        <v>00.000.000/0001-00</v>
      </c>
      <c r="E7" s="725"/>
      <c r="F7" s="725"/>
      <c r="G7" s="725"/>
      <c r="H7" s="845"/>
      <c r="I7" s="1"/>
    </row>
    <row r="8" spans="1:9">
      <c r="A8" s="95"/>
      <c r="B8" s="846" t="s">
        <v>356</v>
      </c>
      <c r="C8" s="847"/>
      <c r="D8" s="847"/>
      <c r="E8" s="848"/>
      <c r="F8" s="849">
        <f>'INFORMAÇÕES BÁSICAS'!$C$21</f>
        <v>1</v>
      </c>
      <c r="G8" s="850"/>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827" t="s">
        <v>12</v>
      </c>
      <c r="D11" s="827"/>
      <c r="E11" s="827"/>
      <c r="F11" s="827"/>
      <c r="G11" s="828" t="str">
        <f>'INFORMAÇÕES BÁSICAS'!D23</f>
        <v>Campus Frederico Westphalen</v>
      </c>
      <c r="H11" s="828"/>
      <c r="I11" s="95"/>
    </row>
    <row r="12" spans="1:9">
      <c r="A12" s="95"/>
      <c r="B12" s="133" t="s">
        <v>13</v>
      </c>
      <c r="C12" s="829" t="s">
        <v>58</v>
      </c>
      <c r="D12" s="807"/>
      <c r="E12" s="807"/>
      <c r="F12" s="807"/>
      <c r="G12" s="830" t="str">
        <f>'INFORMAÇÕES BÁSICAS'!$C$24</f>
        <v>2019</v>
      </c>
      <c r="H12" s="831"/>
      <c r="I12" s="95"/>
    </row>
    <row r="13" spans="1:9">
      <c r="A13" s="95"/>
      <c r="B13" s="132" t="s">
        <v>14</v>
      </c>
      <c r="C13" s="827" t="s">
        <v>15</v>
      </c>
      <c r="D13" s="827"/>
      <c r="E13" s="827"/>
      <c r="F13" s="827"/>
      <c r="G13" s="772"/>
      <c r="H13" s="443">
        <f>'INFORMAÇÕES BÁSICAS'!D25</f>
        <v>30</v>
      </c>
      <c r="I13" s="95"/>
    </row>
    <row r="14" spans="1:9">
      <c r="A14" s="95"/>
      <c r="B14" s="832" t="s">
        <v>16</v>
      </c>
      <c r="C14" s="834" t="s">
        <v>325</v>
      </c>
      <c r="D14" s="834"/>
      <c r="E14" s="135">
        <f>'INFORMAÇÕES BÁSICAS'!$E$91</f>
        <v>11.796090909090909</v>
      </c>
      <c r="F14" s="835" t="s">
        <v>293</v>
      </c>
      <c r="G14" s="835"/>
      <c r="H14" s="139">
        <f>'INFORMAÇÕES BÁSICAS'!$C$35</f>
        <v>141.75</v>
      </c>
      <c r="I14" s="95"/>
    </row>
    <row r="15" spans="1:9">
      <c r="A15" s="95"/>
      <c r="B15" s="833"/>
      <c r="C15" s="834" t="s">
        <v>326</v>
      </c>
      <c r="D15" s="834"/>
      <c r="E15" s="135">
        <f>E14*1.5</f>
        <v>17.694136363636364</v>
      </c>
      <c r="F15" s="835" t="s">
        <v>294</v>
      </c>
      <c r="G15" s="835"/>
      <c r="H15" s="140">
        <f>'INFORMAÇÕES BÁSICAS'!D38</f>
        <v>1</v>
      </c>
      <c r="I15" s="95"/>
    </row>
    <row r="16" spans="1:9" s="318" customFormat="1">
      <c r="A16" s="95"/>
      <c r="B16" s="833"/>
      <c r="C16" s="836" t="s">
        <v>327</v>
      </c>
      <c r="D16" s="837"/>
      <c r="E16" s="135">
        <f>E14*2</f>
        <v>23.592181818181817</v>
      </c>
      <c r="F16" s="839" t="str">
        <f>'INFORMAÇÕES BÁSICAS'!C86</f>
        <v>Café</v>
      </c>
      <c r="G16" s="840"/>
      <c r="H16" s="320">
        <f>'INFORMAÇÕES BÁSICAS'!$E$86</f>
        <v>14.17</v>
      </c>
      <c r="I16" s="95"/>
    </row>
    <row r="17" spans="1:9" s="318" customFormat="1">
      <c r="A17" s="95"/>
      <c r="B17" s="833"/>
      <c r="C17" s="836" t="s">
        <v>328</v>
      </c>
      <c r="D17" s="837"/>
      <c r="E17" s="135">
        <f>E14*1.1428571</f>
        <v>13.4812462477</v>
      </c>
      <c r="F17" s="839" t="str">
        <f>'INFORMAÇÕES BÁSICAS'!$C$87</f>
        <v>Almoço</v>
      </c>
      <c r="G17" s="840"/>
      <c r="H17" s="320">
        <f>'INFORMAÇÕES BÁSICAS'!$E$87</f>
        <v>21</v>
      </c>
      <c r="I17" s="95"/>
    </row>
    <row r="18" spans="1:9" s="318" customFormat="1" ht="18.75" customHeight="1">
      <c r="A18" s="95"/>
      <c r="B18" s="833"/>
      <c r="C18" s="838" t="s">
        <v>340</v>
      </c>
      <c r="D18" s="726"/>
      <c r="E18" s="135">
        <f>E17*1.5</f>
        <v>20.22186937155</v>
      </c>
      <c r="F18" s="839" t="str">
        <f>'INFORMAÇÕES BÁSICAS'!$C$88</f>
        <v>Janta</v>
      </c>
      <c r="G18" s="840"/>
      <c r="H18" s="320">
        <f>'INFORMAÇÕES BÁSICAS'!$E$88</f>
        <v>21</v>
      </c>
      <c r="I18" s="95"/>
    </row>
    <row r="19" spans="1:9" s="318" customFormat="1" ht="31.5" customHeight="1">
      <c r="A19" s="95"/>
      <c r="B19" s="833"/>
      <c r="C19" s="836" t="s">
        <v>341</v>
      </c>
      <c r="D19" s="837"/>
      <c r="E19" s="135">
        <f>E17*2</f>
        <v>26.962492495399999</v>
      </c>
      <c r="F19" s="841"/>
      <c r="G19" s="840"/>
      <c r="H19" s="140"/>
      <c r="I19" s="95"/>
    </row>
    <row r="20" spans="1:9" ht="15.75" thickBot="1">
      <c r="A20" s="95"/>
      <c r="B20" s="808"/>
      <c r="C20" s="808"/>
      <c r="D20" s="808"/>
      <c r="E20" s="808"/>
      <c r="F20" s="808"/>
      <c r="G20" s="808"/>
      <c r="H20" s="808"/>
      <c r="I20" s="95"/>
    </row>
    <row r="21" spans="1:9" ht="26.25">
      <c r="A21" s="95"/>
      <c r="B21" s="585" t="s">
        <v>107</v>
      </c>
      <c r="C21" s="586"/>
      <c r="D21" s="586"/>
      <c r="E21" s="586"/>
      <c r="F21" s="586"/>
      <c r="G21" s="586"/>
      <c r="H21" s="587"/>
      <c r="I21" s="95"/>
    </row>
    <row r="22" spans="1:9">
      <c r="A22" s="95"/>
      <c r="B22" s="795" t="s">
        <v>18</v>
      </c>
      <c r="C22" s="796"/>
      <c r="D22" s="796"/>
      <c r="E22" s="796"/>
      <c r="F22" s="796"/>
      <c r="G22" s="797"/>
      <c r="H22" s="798"/>
      <c r="I22" s="95"/>
    </row>
    <row r="23" spans="1:9">
      <c r="A23" s="95"/>
      <c r="B23" s="799" t="s">
        <v>19</v>
      </c>
      <c r="C23" s="800"/>
      <c r="D23" s="800"/>
      <c r="E23" s="800"/>
      <c r="F23" s="800"/>
      <c r="G23" s="801"/>
      <c r="H23" s="802"/>
      <c r="I23" s="95"/>
    </row>
    <row r="24" spans="1:9">
      <c r="A24" s="95"/>
      <c r="B24" s="803" t="s">
        <v>20</v>
      </c>
      <c r="C24" s="663"/>
      <c r="D24" s="663"/>
      <c r="E24" s="663"/>
      <c r="F24" s="663"/>
      <c r="G24" s="663"/>
      <c r="H24" s="804"/>
      <c r="I24" s="95"/>
    </row>
    <row r="25" spans="1:9" ht="220.5">
      <c r="A25" s="95"/>
      <c r="B25" s="8">
        <v>1</v>
      </c>
      <c r="C25" s="694" t="s">
        <v>21</v>
      </c>
      <c r="D25" s="663"/>
      <c r="E25" s="663"/>
      <c r="F25" s="663"/>
      <c r="G25" s="80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806" t="s">
        <v>126</v>
      </c>
      <c r="D26" s="807"/>
      <c r="E26" s="807"/>
      <c r="F26" s="807"/>
      <c r="G26" s="772"/>
      <c r="H26" s="444"/>
      <c r="I26" s="95"/>
    </row>
    <row r="27" spans="1:9">
      <c r="A27" s="95"/>
      <c r="B27" s="8">
        <v>3</v>
      </c>
      <c r="C27" s="821" t="s">
        <v>136</v>
      </c>
      <c r="D27" s="821"/>
      <c r="E27" s="821"/>
      <c r="F27" s="821"/>
      <c r="G27" s="821"/>
      <c r="H27" s="445">
        <f>'INFORMAÇÕES BÁSICAS'!C30</f>
        <v>2595.14</v>
      </c>
      <c r="I27" s="95"/>
    </row>
    <row r="28" spans="1:9">
      <c r="A28" s="95"/>
      <c r="B28" s="8">
        <v>4</v>
      </c>
      <c r="C28" s="806" t="s">
        <v>22</v>
      </c>
      <c r="D28" s="807"/>
      <c r="E28" s="807"/>
      <c r="F28" s="807"/>
      <c r="G28" s="806"/>
      <c r="H28" s="446" t="str">
        <f>'INFORMAÇÕES BÁSICAS'!D39</f>
        <v>Motorista</v>
      </c>
      <c r="I28" s="95"/>
    </row>
    <row r="29" spans="1:9">
      <c r="A29" s="95"/>
      <c r="B29" s="8">
        <v>5</v>
      </c>
      <c r="C29" s="662" t="s">
        <v>23</v>
      </c>
      <c r="D29" s="663"/>
      <c r="E29" s="663"/>
      <c r="F29" s="663"/>
      <c r="G29" s="822"/>
      <c r="H29" s="447" t="str">
        <f>'INFORMAÇÕES BÁSICAS'!D40</f>
        <v>dia 01 - janeiro</v>
      </c>
      <c r="I29" s="95"/>
    </row>
    <row r="30" spans="1:9" ht="15.75" thickBot="1">
      <c r="A30" s="95"/>
      <c r="B30" s="54" t="s">
        <v>24</v>
      </c>
      <c r="C30" s="823"/>
      <c r="D30" s="823"/>
      <c r="E30" s="823"/>
      <c r="F30" s="823"/>
      <c r="G30" s="824"/>
      <c r="H30" s="825"/>
      <c r="I30" s="95"/>
    </row>
    <row r="31" spans="1:9" ht="15.75" thickBot="1">
      <c r="A31" s="95"/>
      <c r="B31" s="2"/>
      <c r="C31" s="3"/>
      <c r="D31" s="3"/>
      <c r="E31" s="3"/>
      <c r="F31" s="3"/>
      <c r="G31" s="3"/>
      <c r="H31" s="3"/>
      <c r="I31" s="95"/>
    </row>
    <row r="32" spans="1:9" ht="15.75">
      <c r="A32" s="95"/>
      <c r="B32" s="758" t="s">
        <v>26</v>
      </c>
      <c r="C32" s="759"/>
      <c r="D32" s="759" t="s">
        <v>27</v>
      </c>
      <c r="E32" s="759"/>
      <c r="F32" s="759"/>
      <c r="G32" s="826"/>
      <c r="H32" s="760"/>
      <c r="I32" s="95"/>
    </row>
    <row r="33" spans="1:9">
      <c r="A33" s="95"/>
      <c r="B33" s="436">
        <v>1</v>
      </c>
      <c r="C33" s="801" t="s">
        <v>28</v>
      </c>
      <c r="D33" s="809"/>
      <c r="E33" s="809"/>
      <c r="F33" s="809"/>
      <c r="G33" s="810"/>
      <c r="H33" s="437" t="s">
        <v>29</v>
      </c>
      <c r="I33" s="95"/>
    </row>
    <row r="34" spans="1:9">
      <c r="A34" s="9"/>
      <c r="B34" s="11" t="s">
        <v>9</v>
      </c>
      <c r="C34" s="285" t="s">
        <v>30</v>
      </c>
      <c r="D34" s="144" t="s">
        <v>204</v>
      </c>
      <c r="E34" s="144">
        <v>44</v>
      </c>
      <c r="F34" s="150" t="s">
        <v>205</v>
      </c>
      <c r="G34" s="448">
        <v>220</v>
      </c>
      <c r="H34" s="399">
        <f>H27</f>
        <v>2595.14</v>
      </c>
      <c r="I34" s="10"/>
    </row>
    <row r="35" spans="1:9">
      <c r="A35" s="9"/>
      <c r="B35" s="811" t="s">
        <v>11</v>
      </c>
      <c r="C35" s="812" t="s">
        <v>31</v>
      </c>
      <c r="D35" s="781" t="s">
        <v>33</v>
      </c>
      <c r="E35" s="750"/>
      <c r="F35" s="814">
        <f>H51</f>
        <v>2595.14</v>
      </c>
      <c r="G35" s="815"/>
      <c r="H35" s="816">
        <f>F35*F36</f>
        <v>0</v>
      </c>
      <c r="I35" s="12"/>
    </row>
    <row r="36" spans="1:9">
      <c r="A36" s="9"/>
      <c r="B36" s="811"/>
      <c r="C36" s="813"/>
      <c r="D36" s="817" t="s">
        <v>34</v>
      </c>
      <c r="E36" s="818"/>
      <c r="F36" s="819">
        <f>IF('INFORMAÇÕES BÁSICAS'!D44=1,30%,0)</f>
        <v>0</v>
      </c>
      <c r="G36" s="820"/>
      <c r="H36" s="816"/>
      <c r="I36" s="13"/>
    </row>
    <row r="37" spans="1:9">
      <c r="A37" s="9"/>
      <c r="B37" s="70" t="s">
        <v>13</v>
      </c>
      <c r="C37" s="771" t="s">
        <v>32</v>
      </c>
      <c r="D37" s="772"/>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92" t="s">
        <v>14</v>
      </c>
      <c r="C38" s="784"/>
      <c r="D38" s="785"/>
      <c r="E38" s="321" t="s">
        <v>330</v>
      </c>
      <c r="F38" s="786" t="s">
        <v>339</v>
      </c>
      <c r="G38" s="787"/>
      <c r="H38" s="400"/>
      <c r="I38" s="13"/>
    </row>
    <row r="39" spans="1:9" s="318" customFormat="1">
      <c r="A39" s="9"/>
      <c r="B39" s="793"/>
      <c r="C39" s="784" t="s">
        <v>331</v>
      </c>
      <c r="D39" s="785"/>
      <c r="E39" s="323">
        <f>'INFORMAÇÕES BÁSICAS'!$C$69</f>
        <v>20</v>
      </c>
      <c r="F39" s="788">
        <f t="shared" ref="F39" si="0">$E$15</f>
        <v>17.694136363636364</v>
      </c>
      <c r="G39" s="787"/>
      <c r="H39" s="400">
        <f>F39*E39</f>
        <v>353.88272727272727</v>
      </c>
      <c r="I39" s="13"/>
    </row>
    <row r="40" spans="1:9" s="318" customFormat="1">
      <c r="A40" s="9"/>
      <c r="B40" s="793"/>
      <c r="C40" s="784" t="s">
        <v>332</v>
      </c>
      <c r="D40" s="785"/>
      <c r="E40" s="323">
        <f>'INFORMAÇÕES BÁSICAS'!$C$70</f>
        <v>12</v>
      </c>
      <c r="F40" s="788">
        <f>E16</f>
        <v>23.592181818181817</v>
      </c>
      <c r="G40" s="787"/>
      <c r="H40" s="400">
        <f>F40*E40</f>
        <v>283.10618181818182</v>
      </c>
      <c r="I40" s="13"/>
    </row>
    <row r="41" spans="1:9" s="318" customFormat="1">
      <c r="A41" s="9"/>
      <c r="B41" s="793"/>
      <c r="C41" s="784" t="s">
        <v>335</v>
      </c>
      <c r="D41" s="785"/>
      <c r="E41" s="323">
        <f>'INFORMAÇÕES BÁSICAS'!$C$71</f>
        <v>8</v>
      </c>
      <c r="F41" s="789">
        <v>18.841557734999999</v>
      </c>
      <c r="G41" s="790"/>
      <c r="H41" s="400">
        <f>F41*E41</f>
        <v>150.73246187999999</v>
      </c>
      <c r="I41" s="13"/>
    </row>
    <row r="42" spans="1:9" s="318" customFormat="1">
      <c r="A42" s="9"/>
      <c r="B42" s="793"/>
      <c r="C42" s="784" t="s">
        <v>336</v>
      </c>
      <c r="D42" s="785"/>
      <c r="E42" s="323">
        <f>'INFORMAÇÕES BÁSICAS'!$C$72</f>
        <v>5</v>
      </c>
      <c r="F42" s="788">
        <f t="shared" ref="F42" si="1">$E$19</f>
        <v>26.962492495399999</v>
      </c>
      <c r="G42" s="791"/>
      <c r="H42" s="400">
        <f>F42*E42</f>
        <v>134.812462477</v>
      </c>
      <c r="I42" s="13"/>
    </row>
    <row r="43" spans="1:9" s="318" customFormat="1">
      <c r="A43" s="9"/>
      <c r="B43" s="793"/>
      <c r="C43" s="432"/>
      <c r="D43" s="433"/>
      <c r="E43" s="323"/>
      <c r="F43" s="435"/>
      <c r="G43" s="434"/>
      <c r="H43" s="400"/>
      <c r="I43" s="13"/>
    </row>
    <row r="44" spans="1:9" s="318" customFormat="1">
      <c r="A44" s="9"/>
      <c r="B44" s="794"/>
      <c r="C44" s="784"/>
      <c r="D44" s="785"/>
      <c r="E44" s="322"/>
      <c r="F44" s="786"/>
      <c r="G44" s="787"/>
      <c r="H44" s="400"/>
      <c r="I44" s="13"/>
    </row>
    <row r="45" spans="1:9" ht="45" hidden="1" customHeight="1">
      <c r="A45" s="9"/>
      <c r="B45" s="773" t="s">
        <v>35</v>
      </c>
      <c r="C45" s="775"/>
      <c r="D45" s="776"/>
      <c r="E45" s="151"/>
      <c r="F45" s="156"/>
      <c r="G45" s="450"/>
      <c r="H45" s="779">
        <f>(E46*F46*G46)</f>
        <v>0</v>
      </c>
      <c r="I45" s="13"/>
    </row>
    <row r="46" spans="1:9" hidden="1">
      <c r="A46" s="9"/>
      <c r="B46" s="774"/>
      <c r="C46" s="777"/>
      <c r="D46" s="778"/>
      <c r="E46" s="152"/>
      <c r="F46" s="158">
        <f>'INFORMAÇÕES BÁSICAS'!C47</f>
        <v>0</v>
      </c>
      <c r="G46" s="451"/>
      <c r="H46" s="78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781" t="s">
        <v>127</v>
      </c>
      <c r="D49" s="782"/>
      <c r="E49" s="152">
        <f>E15</f>
        <v>17.694136363636364</v>
      </c>
      <c r="F49" s="158">
        <f>'INFORMAÇÕES BÁSICAS'!D49</f>
        <v>0</v>
      </c>
      <c r="G49" s="451">
        <f>IF(F49=0,0,(((G46*F49)+180)-190.67))</f>
        <v>0</v>
      </c>
      <c r="H49" s="298">
        <v>0</v>
      </c>
      <c r="I49" s="10"/>
    </row>
    <row r="50" spans="1:9">
      <c r="A50" s="9"/>
      <c r="B50" s="11" t="s">
        <v>36</v>
      </c>
      <c r="C50" s="781" t="s">
        <v>266</v>
      </c>
      <c r="D50" s="783"/>
      <c r="E50" s="783"/>
      <c r="F50" s="783"/>
      <c r="G50" s="750"/>
      <c r="H50" s="438">
        <f>(H45+H49)*0.2</f>
        <v>0</v>
      </c>
      <c r="I50" s="10"/>
    </row>
    <row r="51" spans="1:9">
      <c r="A51" s="9"/>
      <c r="B51" s="893" t="s">
        <v>271</v>
      </c>
      <c r="C51" s="894"/>
      <c r="D51" s="894"/>
      <c r="E51" s="894"/>
      <c r="F51" s="894"/>
      <c r="G51" s="895"/>
      <c r="H51" s="899">
        <f>SUM(H45:H50)+H34</f>
        <v>2595.14</v>
      </c>
      <c r="I51" s="10"/>
    </row>
    <row r="52" spans="1:9">
      <c r="A52" s="9"/>
      <c r="B52" s="896"/>
      <c r="C52" s="897"/>
      <c r="D52" s="897"/>
      <c r="E52" s="897"/>
      <c r="F52" s="897"/>
      <c r="G52" s="898"/>
      <c r="H52" s="900"/>
      <c r="I52" s="10"/>
    </row>
    <row r="53" spans="1:9">
      <c r="A53" s="9"/>
      <c r="B53" s="241"/>
      <c r="C53" s="901" t="s">
        <v>267</v>
      </c>
      <c r="D53" s="901"/>
      <c r="E53" s="901"/>
      <c r="F53" s="901"/>
      <c r="G53" s="902"/>
      <c r="H53" s="402">
        <f>SUM(H34:H50)</f>
        <v>3517.6738334479087</v>
      </c>
      <c r="I53" s="10"/>
    </row>
    <row r="54" spans="1:9">
      <c r="A54" s="9"/>
      <c r="B54" s="452" t="s">
        <v>37</v>
      </c>
      <c r="C54" s="903" t="s">
        <v>301</v>
      </c>
      <c r="D54" s="903"/>
      <c r="E54" s="903"/>
      <c r="F54" s="903"/>
      <c r="G54" s="904"/>
      <c r="H54" s="403"/>
      <c r="I54" s="9"/>
    </row>
    <row r="55" spans="1:9">
      <c r="A55" s="9"/>
      <c r="B55" s="452" t="s">
        <v>38</v>
      </c>
      <c r="C55" s="905"/>
      <c r="D55" s="905"/>
      <c r="E55" s="905"/>
      <c r="F55" s="905"/>
      <c r="G55" s="906"/>
      <c r="H55" s="404"/>
      <c r="I55" s="9"/>
    </row>
    <row r="56" spans="1:9">
      <c r="A56" s="9"/>
      <c r="B56" s="240"/>
      <c r="C56" s="907" t="s">
        <v>269</v>
      </c>
      <c r="D56" s="907"/>
      <c r="E56" s="907"/>
      <c r="F56" s="907"/>
      <c r="G56" s="453" t="s">
        <v>270</v>
      </c>
      <c r="H56" s="405">
        <f>SUM(H54:H55)</f>
        <v>0</v>
      </c>
      <c r="I56" s="10"/>
    </row>
    <row r="57" spans="1:9" ht="16.5" thickBot="1">
      <c r="A57" s="98"/>
      <c r="B57" s="755" t="s">
        <v>280</v>
      </c>
      <c r="C57" s="756"/>
      <c r="D57" s="756"/>
      <c r="E57" s="756"/>
      <c r="F57" s="756"/>
      <c r="G57" s="757"/>
      <c r="H57" s="250">
        <f>SUM(H34:H50)+H54+H55</f>
        <v>3517.6738334479087</v>
      </c>
      <c r="I57" s="95"/>
    </row>
    <row r="58" spans="1:9" ht="15.75" thickBot="1">
      <c r="A58" s="100"/>
      <c r="B58" s="5"/>
      <c r="C58" s="5"/>
      <c r="D58" s="5"/>
      <c r="E58" s="5"/>
      <c r="F58" s="5"/>
      <c r="G58" s="5"/>
      <c r="H58" s="6"/>
      <c r="I58" s="101"/>
    </row>
    <row r="59" spans="1:9" ht="15.75">
      <c r="A59" s="98"/>
      <c r="B59" s="758" t="s">
        <v>40</v>
      </c>
      <c r="C59" s="759"/>
      <c r="D59" s="759" t="s">
        <v>274</v>
      </c>
      <c r="E59" s="759"/>
      <c r="F59" s="759"/>
      <c r="G59" s="759"/>
      <c r="H59" s="760"/>
      <c r="I59" s="95"/>
    </row>
    <row r="60" spans="1:9" ht="15.75">
      <c r="A60" s="98"/>
      <c r="B60" s="761" t="s">
        <v>60</v>
      </c>
      <c r="C60" s="762"/>
      <c r="D60" s="763" t="s">
        <v>123</v>
      </c>
      <c r="E60" s="764"/>
      <c r="F60" s="670"/>
      <c r="G60" s="670"/>
      <c r="H60" s="688"/>
      <c r="I60" s="95"/>
    </row>
    <row r="61" spans="1:9" ht="15.75">
      <c r="A61" s="98"/>
      <c r="B61" s="162"/>
      <c r="C61" s="765" t="s">
        <v>61</v>
      </c>
      <c r="D61" s="765"/>
      <c r="E61" s="765"/>
      <c r="F61" s="765"/>
      <c r="G61" s="765"/>
      <c r="H61" s="454" t="s">
        <v>63</v>
      </c>
      <c r="I61" s="95"/>
    </row>
    <row r="62" spans="1:9">
      <c r="A62" s="26"/>
      <c r="B62" s="164" t="s">
        <v>9</v>
      </c>
      <c r="C62" s="908" t="s">
        <v>272</v>
      </c>
      <c r="D62" s="908"/>
      <c r="E62" s="908"/>
      <c r="F62" s="908"/>
      <c r="G62" s="908"/>
      <c r="H62" s="248">
        <f>H53/12</f>
        <v>293.13948612065906</v>
      </c>
      <c r="I62" s="27"/>
    </row>
    <row r="63" spans="1:9">
      <c r="A63" s="28"/>
      <c r="B63" s="164" t="s">
        <v>11</v>
      </c>
      <c r="C63" s="908" t="s">
        <v>273</v>
      </c>
      <c r="D63" s="908"/>
      <c r="E63" s="908"/>
      <c r="F63" s="908"/>
      <c r="G63" s="908"/>
      <c r="H63" s="248">
        <f>(H53/3)/12</f>
        <v>97.713162040219686</v>
      </c>
      <c r="I63" s="29"/>
    </row>
    <row r="64" spans="1:9">
      <c r="A64" s="28"/>
      <c r="B64" s="247"/>
      <c r="C64" s="909" t="s">
        <v>276</v>
      </c>
      <c r="D64" s="910"/>
      <c r="E64" s="910"/>
      <c r="F64" s="910"/>
      <c r="G64" s="911"/>
      <c r="H64" s="455">
        <f>SUM(H62:H63)</f>
        <v>390.85264816087874</v>
      </c>
      <c r="I64" s="29"/>
    </row>
    <row r="65" spans="1:9" ht="16.5" thickBot="1">
      <c r="A65" s="102"/>
      <c r="B65" s="768" t="s">
        <v>275</v>
      </c>
      <c r="C65" s="769"/>
      <c r="D65" s="769"/>
      <c r="E65" s="769"/>
      <c r="F65" s="769"/>
      <c r="G65" s="770"/>
      <c r="H65" s="165"/>
      <c r="I65" s="103"/>
    </row>
    <row r="66" spans="1:9" ht="15.75" thickBot="1">
      <c r="A66" s="100"/>
      <c r="B66" s="5"/>
      <c r="C66" s="5"/>
      <c r="D66" s="5"/>
      <c r="E66" s="5"/>
      <c r="F66" s="5"/>
      <c r="G66" s="5"/>
      <c r="H66" s="6"/>
      <c r="I66" s="101"/>
    </row>
    <row r="67" spans="1:9" ht="15.75">
      <c r="A67" s="98"/>
      <c r="B67" s="643" t="s">
        <v>64</v>
      </c>
      <c r="C67" s="646"/>
      <c r="D67" s="645" t="s">
        <v>166</v>
      </c>
      <c r="E67" s="645"/>
      <c r="F67" s="646"/>
      <c r="G67" s="646"/>
      <c r="H67" s="647"/>
      <c r="I67" s="95"/>
    </row>
    <row r="68" spans="1:9" ht="15.75">
      <c r="A68" s="98"/>
      <c r="B68" s="38"/>
      <c r="C68" s="680" t="s">
        <v>61</v>
      </c>
      <c r="D68" s="749"/>
      <c r="E68" s="750"/>
      <c r="F68" s="680" t="s">
        <v>62</v>
      </c>
      <c r="G68" s="750"/>
      <c r="H68" s="456" t="s">
        <v>63</v>
      </c>
      <c r="I68" s="95"/>
    </row>
    <row r="69" spans="1:9">
      <c r="A69" s="26"/>
      <c r="B69" s="164" t="s">
        <v>9</v>
      </c>
      <c r="C69" s="751" t="s">
        <v>49</v>
      </c>
      <c r="D69" s="752"/>
      <c r="E69" s="750"/>
      <c r="F69" s="753">
        <f>IF($F$8=1,20%,IF($F$8=2,20%,IF($F$8=3,0%,IF($F$8=4,20%,"ESCOLHA UM RT"))))</f>
        <v>0.2</v>
      </c>
      <c r="G69" s="754"/>
      <c r="H69" s="248">
        <f>ROUND(($H$57+H64)*F69,2)</f>
        <v>781.71</v>
      </c>
      <c r="I69" s="27"/>
    </row>
    <row r="70" spans="1:9">
      <c r="A70" s="26"/>
      <c r="B70" s="164" t="s">
        <v>11</v>
      </c>
      <c r="C70" s="751" t="s">
        <v>65</v>
      </c>
      <c r="D70" s="752"/>
      <c r="E70" s="750"/>
      <c r="F70" s="753">
        <f>IF($F$8=1,2.5%,IF($F$8=2,2.5%,IF($F$8=3,0%,IF($F$8=4,0%,"ESCOLHA UM RT"))))</f>
        <v>2.5000000000000001E-2</v>
      </c>
      <c r="G70" s="754"/>
      <c r="H70" s="248">
        <f>ROUND(($H$57+H64)*F70,2)</f>
        <v>97.71</v>
      </c>
      <c r="I70" s="27"/>
    </row>
    <row r="71" spans="1:9">
      <c r="A71" s="26"/>
      <c r="B71" s="164" t="s">
        <v>13</v>
      </c>
      <c r="C71" s="751" t="s">
        <v>70</v>
      </c>
      <c r="D71" s="752"/>
      <c r="E71" s="750"/>
      <c r="F71" s="766">
        <f>'INFORMAÇÕES BÁSICAS'!D51</f>
        <v>0.06</v>
      </c>
      <c r="G71" s="767"/>
      <c r="H71" s="248">
        <f>ROUND(($H$57+H64)*F71,2)</f>
        <v>234.51</v>
      </c>
      <c r="I71" s="27"/>
    </row>
    <row r="72" spans="1:9">
      <c r="A72" s="26"/>
      <c r="B72" s="164" t="s">
        <v>14</v>
      </c>
      <c r="C72" s="751" t="s">
        <v>66</v>
      </c>
      <c r="D72" s="752"/>
      <c r="E72" s="750"/>
      <c r="F72" s="753">
        <f>IF($F$8=1,1.5%,IF($F$8=2,1.5%,IF($F$8=3,0%,IF($F$8=4,0%,"ESCOLHA UM RT"))))</f>
        <v>1.4999999999999999E-2</v>
      </c>
      <c r="G72" s="754"/>
      <c r="H72" s="248">
        <f>ROUND(($H$57+H64)*F72,2)</f>
        <v>58.63</v>
      </c>
      <c r="I72" s="27"/>
    </row>
    <row r="73" spans="1:9">
      <c r="A73" s="26"/>
      <c r="B73" s="164" t="s">
        <v>35</v>
      </c>
      <c r="C73" s="751" t="s">
        <v>67</v>
      </c>
      <c r="D73" s="752"/>
      <c r="E73" s="750"/>
      <c r="F73" s="753">
        <f>IF($F$8=1,1%,IF($F$8=2,1%,IF($F$8=3,0%,IF($F$8=4,0%,"ESCOLHA UM RT"))))</f>
        <v>0.01</v>
      </c>
      <c r="G73" s="754"/>
      <c r="H73" s="248">
        <f>ROUND(($H$57+H64)*F73,2)</f>
        <v>39.090000000000003</v>
      </c>
      <c r="I73" s="27"/>
    </row>
    <row r="74" spans="1:9">
      <c r="A74" s="26"/>
      <c r="B74" s="164" t="s">
        <v>36</v>
      </c>
      <c r="C74" s="751" t="s">
        <v>50</v>
      </c>
      <c r="D74" s="752"/>
      <c r="E74" s="750"/>
      <c r="F74" s="753">
        <f>IF($F$8=1,0.6%,IF($F$8=2,0.6%,IF($F$8=3,0%,IF($F$8=4,0%,"ESCOLHA UM RT"))))</f>
        <v>6.0000000000000001E-3</v>
      </c>
      <c r="G74" s="754"/>
      <c r="H74" s="248">
        <f>ROUND(($H$57+H64)*F74,2)</f>
        <v>23.45</v>
      </c>
      <c r="I74" s="27"/>
    </row>
    <row r="75" spans="1:9">
      <c r="A75" s="26"/>
      <c r="B75" s="164" t="s">
        <v>37</v>
      </c>
      <c r="C75" s="751" t="s">
        <v>68</v>
      </c>
      <c r="D75" s="752"/>
      <c r="E75" s="750"/>
      <c r="F75" s="753">
        <f t="shared" ref="F75" si="2">IF($F$8=1,0.2%,IF($F$8=2,0.2%,IF($F$8=3,0%,IF($F$8=4,0%,"ESCOLHA UM RT"))))</f>
        <v>2E-3</v>
      </c>
      <c r="G75" s="754"/>
      <c r="H75" s="248">
        <f>ROUND(($H$57+H64)*F75,2)</f>
        <v>7.82</v>
      </c>
      <c r="I75" s="27"/>
    </row>
    <row r="76" spans="1:9">
      <c r="A76" s="26"/>
      <c r="B76" s="164" t="s">
        <v>38</v>
      </c>
      <c r="C76" s="751" t="s">
        <v>69</v>
      </c>
      <c r="D76" s="752"/>
      <c r="E76" s="750"/>
      <c r="F76" s="753">
        <f>IF($F$8=1,8%,IF($F$8=2,8%,IF($F$8=3,8%,IF($F$8=4,8%,"ESCOLHA UM RT"))))</f>
        <v>0.08</v>
      </c>
      <c r="G76" s="754"/>
      <c r="H76" s="248">
        <f>ROUND(($H$57+H64)*F76,2)</f>
        <v>312.68</v>
      </c>
      <c r="I76" s="27"/>
    </row>
    <row r="77" spans="1:9" ht="16.5" thickBot="1">
      <c r="A77" s="100"/>
      <c r="B77" s="744" t="s">
        <v>137</v>
      </c>
      <c r="C77" s="745"/>
      <c r="D77" s="745"/>
      <c r="E77" s="746"/>
      <c r="F77" s="747">
        <f>SUM(F69:G76)</f>
        <v>0.39800000000000008</v>
      </c>
      <c r="G77" s="746"/>
      <c r="H77" s="167">
        <f>SUM(H69:H76)</f>
        <v>1555.6000000000001</v>
      </c>
      <c r="I77" s="101"/>
    </row>
    <row r="78" spans="1:9" ht="16.5">
      <c r="A78" s="100"/>
      <c r="B78" s="5"/>
      <c r="C78" s="748" t="s">
        <v>279</v>
      </c>
      <c r="D78" s="748"/>
      <c r="E78" s="748"/>
      <c r="F78" s="748"/>
      <c r="G78" s="748"/>
      <c r="H78" s="182"/>
      <c r="I78" s="101"/>
    </row>
    <row r="79" spans="1:9" ht="17.25" thickBot="1">
      <c r="A79" s="100"/>
      <c r="B79" s="5"/>
      <c r="C79" s="457"/>
      <c r="D79" s="458"/>
      <c r="E79" s="458"/>
      <c r="F79" s="105"/>
      <c r="G79" s="105"/>
      <c r="H79" s="182"/>
      <c r="I79" s="101"/>
    </row>
    <row r="80" spans="1:9" ht="15.75">
      <c r="A80" s="98"/>
      <c r="B80" s="643" t="s">
        <v>71</v>
      </c>
      <c r="C80" s="646"/>
      <c r="D80" s="645" t="s">
        <v>72</v>
      </c>
      <c r="E80" s="645"/>
      <c r="F80" s="646"/>
      <c r="G80" s="646"/>
      <c r="H80" s="647"/>
      <c r="I80" s="95"/>
    </row>
    <row r="81" spans="1:9" ht="15.75">
      <c r="A81" s="98"/>
      <c r="B81" s="38"/>
      <c r="C81" s="680" t="s">
        <v>61</v>
      </c>
      <c r="D81" s="749"/>
      <c r="E81" s="749"/>
      <c r="F81" s="749"/>
      <c r="G81" s="750"/>
      <c r="H81" s="456" t="s">
        <v>63</v>
      </c>
      <c r="I81" s="95"/>
    </row>
    <row r="82" spans="1:9">
      <c r="A82" s="65"/>
      <c r="B82" s="714" t="s">
        <v>9</v>
      </c>
      <c r="C82" s="735" t="s">
        <v>41</v>
      </c>
      <c r="D82" s="736" t="s">
        <v>154</v>
      </c>
      <c r="E82" s="650"/>
      <c r="F82" s="737">
        <f>H27</f>
        <v>2595.14</v>
      </c>
      <c r="G82" s="738"/>
      <c r="H82" s="739">
        <f>IF(F83&lt;&gt;0,ROUND((F83*F84*F92)-(F82*0.06),2),0)</f>
        <v>-127.71</v>
      </c>
      <c r="I82" s="66"/>
    </row>
    <row r="83" spans="1:9">
      <c r="A83" s="65"/>
      <c r="B83" s="714"/>
      <c r="C83" s="735"/>
      <c r="D83" s="736" t="s">
        <v>214</v>
      </c>
      <c r="E83" s="650"/>
      <c r="F83" s="740">
        <f>'INFORMAÇÕES BÁSICAS'!C52</f>
        <v>2</v>
      </c>
      <c r="G83" s="741"/>
      <c r="H83" s="739"/>
      <c r="I83" s="66"/>
    </row>
    <row r="84" spans="1:9">
      <c r="A84" s="65"/>
      <c r="B84" s="714"/>
      <c r="C84" s="735"/>
      <c r="D84" s="736" t="s">
        <v>42</v>
      </c>
      <c r="E84" s="650"/>
      <c r="F84" s="742">
        <f>'INFORMAÇÕES BÁSICAS'!C53</f>
        <v>2</v>
      </c>
      <c r="G84" s="743"/>
      <c r="H84" s="739"/>
      <c r="I84" s="67"/>
    </row>
    <row r="85" spans="1:9" s="318" customFormat="1" ht="51" customHeight="1">
      <c r="A85" s="65"/>
      <c r="B85" s="874" t="s">
        <v>11</v>
      </c>
      <c r="C85" s="715" t="s">
        <v>319</v>
      </c>
      <c r="D85" s="427" t="s">
        <v>322</v>
      </c>
      <c r="E85" s="459" t="s">
        <v>321</v>
      </c>
      <c r="F85" s="406" t="s">
        <v>320</v>
      </c>
      <c r="G85" s="407"/>
      <c r="H85" s="428"/>
      <c r="I85" s="67"/>
    </row>
    <row r="86" spans="1:9" s="318" customFormat="1">
      <c r="A86" s="65"/>
      <c r="B86" s="884"/>
      <c r="C86" s="716"/>
      <c r="D86" s="427" t="s">
        <v>311</v>
      </c>
      <c r="E86" s="460">
        <f>'INFORMAÇÕES BÁSICAS'!$C$65</f>
        <v>12</v>
      </c>
      <c r="F86" s="885">
        <f>'INFORMAÇÕES BÁSICAS'!$E$86</f>
        <v>14.17</v>
      </c>
      <c r="G86" s="886"/>
      <c r="H86" s="428">
        <f>F86*E86</f>
        <v>170.04</v>
      </c>
      <c r="I86" s="67"/>
    </row>
    <row r="87" spans="1:9" s="318" customFormat="1">
      <c r="A87" s="65"/>
      <c r="B87" s="884"/>
      <c r="C87" s="716"/>
      <c r="D87" s="427" t="s">
        <v>312</v>
      </c>
      <c r="E87" s="460">
        <f>'INFORMAÇÕES BÁSICAS'!$C$66</f>
        <v>15</v>
      </c>
      <c r="F87" s="885">
        <f>'INFORMAÇÕES BÁSICAS'!$E$87</f>
        <v>21</v>
      </c>
      <c r="G87" s="886"/>
      <c r="H87" s="428">
        <f t="shared" ref="H87:H88" si="3">F87*E87</f>
        <v>315</v>
      </c>
      <c r="I87" s="67"/>
    </row>
    <row r="88" spans="1:9" s="318" customFormat="1">
      <c r="A88" s="65"/>
      <c r="B88" s="623"/>
      <c r="C88" s="717"/>
      <c r="D88" s="427" t="s">
        <v>313</v>
      </c>
      <c r="E88" s="460">
        <f>'INFORMAÇÕES BÁSICAS'!$C$67</f>
        <v>12</v>
      </c>
      <c r="F88" s="885">
        <f>'INFORMAÇÕES BÁSICAS'!$E$88</f>
        <v>21</v>
      </c>
      <c r="G88" s="886"/>
      <c r="H88" s="428">
        <f t="shared" si="3"/>
        <v>252</v>
      </c>
      <c r="I88" s="67"/>
    </row>
    <row r="89" spans="1:9" s="318" customFormat="1">
      <c r="A89" s="65"/>
      <c r="B89" s="874" t="s">
        <v>13</v>
      </c>
      <c r="C89" s="872" t="s">
        <v>292</v>
      </c>
      <c r="D89" s="868" t="s">
        <v>166</v>
      </c>
      <c r="E89" s="869"/>
      <c r="F89" s="875">
        <f>'INFORMAÇÕES BÁSICAS'!$E$82</f>
        <v>141.75</v>
      </c>
      <c r="G89" s="876"/>
      <c r="H89" s="879">
        <f>'INFORMAÇÕES BÁSICAS'!$G$82</f>
        <v>141.55000000000001</v>
      </c>
      <c r="I89" s="67"/>
    </row>
    <row r="90" spans="1:9" s="318" customFormat="1" ht="33.75" customHeight="1">
      <c r="A90" s="65"/>
      <c r="B90" s="623"/>
      <c r="C90" s="873"/>
      <c r="D90" s="870"/>
      <c r="E90" s="871"/>
      <c r="F90" s="877"/>
      <c r="G90" s="878"/>
      <c r="H90" s="880"/>
      <c r="I90" s="67"/>
    </row>
    <row r="91" spans="1:9">
      <c r="A91" s="65"/>
      <c r="B91" s="714" t="s">
        <v>14</v>
      </c>
      <c r="C91" s="887" t="s">
        <v>305</v>
      </c>
      <c r="D91" s="736" t="s">
        <v>138</v>
      </c>
      <c r="E91" s="650"/>
      <c r="F91" s="888">
        <f>'INFORMAÇÕES BÁSICAS'!$C$55</f>
        <v>22</v>
      </c>
      <c r="G91" s="738"/>
      <c r="H91" s="739">
        <f>(F91*F92)-((F91*F92)*20/100)</f>
        <v>123.2</v>
      </c>
      <c r="I91" s="66"/>
    </row>
    <row r="92" spans="1:9" ht="59.25" customHeight="1">
      <c r="A92" s="65"/>
      <c r="B92" s="714"/>
      <c r="C92" s="887"/>
      <c r="D92" s="889" t="s">
        <v>367</v>
      </c>
      <c r="E92" s="890"/>
      <c r="F92" s="891">
        <f>'INFORMAÇÕES BÁSICAS'!$C$48 - 'INFORMAÇÕES BÁSICAS'!C68</f>
        <v>7</v>
      </c>
      <c r="G92" s="738"/>
      <c r="H92" s="739"/>
      <c r="I92" s="66"/>
    </row>
    <row r="93" spans="1:9" ht="32.25" customHeight="1">
      <c r="A93" s="65"/>
      <c r="B93" s="714"/>
      <c r="C93" s="887"/>
      <c r="D93" s="713" t="s">
        <v>309</v>
      </c>
      <c r="E93" s="890"/>
      <c r="F93" s="892">
        <f>'INFORMAÇÕES BÁSICAS'!D56</f>
        <v>0.2</v>
      </c>
      <c r="G93" s="738"/>
      <c r="H93" s="739"/>
      <c r="I93" s="66"/>
    </row>
    <row r="94" spans="1:9">
      <c r="A94" s="65"/>
      <c r="B94" s="426" t="s">
        <v>35</v>
      </c>
      <c r="C94" s="699" t="s">
        <v>366</v>
      </c>
      <c r="D94" s="700"/>
      <c r="E94" s="700"/>
      <c r="F94" s="700"/>
      <c r="G94" s="650"/>
      <c r="H94" s="408">
        <f>'INFORMAÇÕES BÁSICAS'!$C$54</f>
        <v>20</v>
      </c>
      <c r="I94" s="66"/>
    </row>
    <row r="95" spans="1:9">
      <c r="A95" s="65"/>
      <c r="B95" s="426" t="s">
        <v>36</v>
      </c>
      <c r="C95" s="699"/>
      <c r="D95" s="700"/>
      <c r="E95" s="700"/>
      <c r="F95" s="700"/>
      <c r="G95" s="650"/>
      <c r="H95" s="408"/>
      <c r="I95" s="66"/>
    </row>
    <row r="96" spans="1:9" ht="29.25" customHeight="1">
      <c r="A96" s="65"/>
      <c r="B96" s="714" t="s">
        <v>37</v>
      </c>
      <c r="C96" s="715" t="s">
        <v>363</v>
      </c>
      <c r="D96" s="718" t="s">
        <v>295</v>
      </c>
      <c r="E96" s="719"/>
      <c r="F96" s="719"/>
      <c r="G96" s="720"/>
      <c r="H96" s="881">
        <f>'INFORMAÇÕES BÁSICAS'!$G$31</f>
        <v>145.95999999999998</v>
      </c>
      <c r="I96" s="66"/>
    </row>
    <row r="97" spans="1:9" ht="27.75" customHeight="1">
      <c r="A97" s="65"/>
      <c r="B97" s="714"/>
      <c r="C97" s="716"/>
      <c r="D97" s="721">
        <f>'INFORMAÇÕES BÁSICAS'!C31</f>
        <v>182.45</v>
      </c>
      <c r="E97" s="722"/>
      <c r="F97" s="722"/>
      <c r="G97" s="723"/>
      <c r="H97" s="882"/>
      <c r="I97" s="66"/>
    </row>
    <row r="98" spans="1:9" ht="49.5" customHeight="1">
      <c r="A98" s="65"/>
      <c r="B98" s="714"/>
      <c r="C98" s="717"/>
      <c r="D98" s="724">
        <f>'INFORMAÇÕES BÁSICAS'!C32</f>
        <v>0.2</v>
      </c>
      <c r="E98" s="725"/>
      <c r="F98" s="725"/>
      <c r="G98" s="726"/>
      <c r="H98" s="883"/>
      <c r="I98" s="66"/>
    </row>
    <row r="99" spans="1:9" s="317" customFormat="1" ht="45" customHeight="1">
      <c r="A99" s="65"/>
      <c r="B99" s="727" t="s">
        <v>38</v>
      </c>
      <c r="C99" s="729" t="s">
        <v>298</v>
      </c>
      <c r="D99" s="733" t="s">
        <v>368</v>
      </c>
      <c r="E99" s="733"/>
      <c r="F99" s="733"/>
      <c r="G99" s="461">
        <f>'INFORMAÇÕES BÁSICAS'!$C$33</f>
        <v>118.47</v>
      </c>
      <c r="H99" s="731">
        <f>G99*G100</f>
        <v>947.76</v>
      </c>
      <c r="I99" s="66"/>
    </row>
    <row r="100" spans="1:9" s="317" customFormat="1" ht="60" customHeight="1">
      <c r="A100" s="65"/>
      <c r="B100" s="728"/>
      <c r="C100" s="730"/>
      <c r="D100" s="734" t="s">
        <v>299</v>
      </c>
      <c r="E100" s="734"/>
      <c r="F100" s="734"/>
      <c r="G100" s="462">
        <f>'INFORMAÇÕES BÁSICAS'!$C$34</f>
        <v>8</v>
      </c>
      <c r="H100" s="732"/>
      <c r="I100" s="66"/>
    </row>
    <row r="101" spans="1:9" ht="15.75">
      <c r="A101" s="98"/>
      <c r="B101" s="708" t="s">
        <v>78</v>
      </c>
      <c r="C101" s="709"/>
      <c r="D101" s="709"/>
      <c r="E101" s="709"/>
      <c r="F101" s="709"/>
      <c r="G101" s="650"/>
      <c r="H101" s="168">
        <f>SUM(H82:H100)</f>
        <v>1987.8</v>
      </c>
      <c r="I101" s="95"/>
    </row>
    <row r="102" spans="1:9" ht="15.75" thickBot="1">
      <c r="A102" s="106"/>
      <c r="B102" s="180"/>
      <c r="C102" s="3"/>
      <c r="D102" s="3"/>
      <c r="E102" s="3"/>
      <c r="F102" s="3"/>
      <c r="G102" s="3"/>
      <c r="H102" s="3"/>
      <c r="I102" s="107"/>
    </row>
    <row r="103" spans="1:9" ht="15.75">
      <c r="A103" s="98"/>
      <c r="B103" s="643" t="s">
        <v>73</v>
      </c>
      <c r="C103" s="646"/>
      <c r="D103" s="710" t="s">
        <v>74</v>
      </c>
      <c r="E103" s="710"/>
      <c r="F103" s="711"/>
      <c r="G103" s="711"/>
      <c r="H103" s="712"/>
      <c r="I103" s="95"/>
    </row>
    <row r="104" spans="1:9" ht="15.75">
      <c r="A104" s="98"/>
      <c r="B104" s="39">
        <v>2</v>
      </c>
      <c r="C104" s="648" t="s">
        <v>61</v>
      </c>
      <c r="D104" s="670"/>
      <c r="E104" s="670"/>
      <c r="F104" s="670"/>
      <c r="G104" s="650"/>
      <c r="H104" s="463" t="s">
        <v>63</v>
      </c>
      <c r="I104" s="95"/>
    </row>
    <row r="105" spans="1:9">
      <c r="A105" s="65"/>
      <c r="B105" s="170" t="s">
        <v>75</v>
      </c>
      <c r="C105" s="713" t="s">
        <v>123</v>
      </c>
      <c r="D105" s="700"/>
      <c r="E105" s="700"/>
      <c r="F105" s="700"/>
      <c r="G105" s="650"/>
      <c r="H105" s="252">
        <f>H64</f>
        <v>390.85264816087874</v>
      </c>
      <c r="I105" s="66"/>
    </row>
    <row r="106" spans="1:9">
      <c r="A106" s="65"/>
      <c r="B106" s="170" t="s">
        <v>76</v>
      </c>
      <c r="C106" s="713" t="s">
        <v>124</v>
      </c>
      <c r="D106" s="700"/>
      <c r="E106" s="700"/>
      <c r="F106" s="700"/>
      <c r="G106" s="650"/>
      <c r="H106" s="252">
        <f>H77</f>
        <v>1555.6000000000001</v>
      </c>
      <c r="I106" s="66"/>
    </row>
    <row r="107" spans="1:9">
      <c r="A107" s="65"/>
      <c r="B107" s="170" t="s">
        <v>77</v>
      </c>
      <c r="C107" s="699" t="s">
        <v>72</v>
      </c>
      <c r="D107" s="700"/>
      <c r="E107" s="700"/>
      <c r="F107" s="700"/>
      <c r="G107" s="650"/>
      <c r="H107" s="252">
        <f>H101</f>
        <v>1987.8</v>
      </c>
      <c r="I107" s="66"/>
    </row>
    <row r="108" spans="1:9" ht="16.5" thickBot="1">
      <c r="A108" s="108"/>
      <c r="B108" s="701" t="s">
        <v>79</v>
      </c>
      <c r="C108" s="702"/>
      <c r="D108" s="702"/>
      <c r="E108" s="702"/>
      <c r="F108" s="702"/>
      <c r="G108" s="703"/>
      <c r="H108" s="253">
        <f>SUM(H105:H107)</f>
        <v>3934.2526481608788</v>
      </c>
      <c r="I108" s="109"/>
    </row>
    <row r="109" spans="1:9" ht="15.75" thickBot="1">
      <c r="A109" s="102"/>
      <c r="B109" s="110"/>
      <c r="C109" s="464"/>
      <c r="D109" s="464"/>
      <c r="E109" s="464"/>
      <c r="F109" s="464"/>
      <c r="G109" s="464"/>
      <c r="H109" s="112"/>
      <c r="I109" s="103"/>
    </row>
    <row r="110" spans="1:9" ht="15.75">
      <c r="A110" s="102"/>
      <c r="B110" s="704" t="s">
        <v>46</v>
      </c>
      <c r="C110" s="705"/>
      <c r="D110" s="705" t="s">
        <v>80</v>
      </c>
      <c r="E110" s="705"/>
      <c r="F110" s="705"/>
      <c r="G110" s="706"/>
      <c r="H110" s="707"/>
      <c r="I110" s="103"/>
    </row>
    <row r="111" spans="1:9" ht="15.75">
      <c r="A111" s="98"/>
      <c r="B111" s="36"/>
      <c r="C111" s="680" t="s">
        <v>61</v>
      </c>
      <c r="D111" s="681"/>
      <c r="E111" s="681"/>
      <c r="F111" s="681"/>
      <c r="G111" s="682"/>
      <c r="H111" s="465" t="s">
        <v>63</v>
      </c>
      <c r="I111" s="113"/>
    </row>
    <row r="112" spans="1:9">
      <c r="A112" s="98"/>
      <c r="B112" s="8" t="s">
        <v>9</v>
      </c>
      <c r="C112" s="694" t="s">
        <v>282</v>
      </c>
      <c r="D112" s="663"/>
      <c r="E112" s="663"/>
      <c r="F112" s="663"/>
      <c r="G112" s="664"/>
      <c r="H112" s="254">
        <f>ROUND((H53/12)+(H62/12)+(H53/12/12)+(H63/12),2)*0.05</f>
        <v>17.507000000000001</v>
      </c>
      <c r="I112" s="113"/>
    </row>
    <row r="113" spans="1:9">
      <c r="A113" s="98"/>
      <c r="B113" s="8" t="s">
        <v>11</v>
      </c>
      <c r="C113" s="694" t="s">
        <v>53</v>
      </c>
      <c r="D113" s="663"/>
      <c r="E113" s="663"/>
      <c r="F113" s="663"/>
      <c r="G113" s="664"/>
      <c r="H113" s="254">
        <f>H112*F76</f>
        <v>1.4005600000000002</v>
      </c>
      <c r="I113" s="113"/>
    </row>
    <row r="114" spans="1:9">
      <c r="A114" s="98"/>
      <c r="B114" s="8" t="s">
        <v>13</v>
      </c>
      <c r="C114" s="694" t="s">
        <v>54</v>
      </c>
      <c r="D114" s="663"/>
      <c r="E114" s="663"/>
      <c r="F114" s="663"/>
      <c r="G114" s="664"/>
      <c r="H114" s="254">
        <f>ROUND((((H57*0.08)*0.5)*0.06),2)</f>
        <v>8.44</v>
      </c>
      <c r="I114" s="113"/>
    </row>
    <row r="115" spans="1:9">
      <c r="A115" s="98"/>
      <c r="B115" s="8" t="s">
        <v>14</v>
      </c>
      <c r="C115" s="694" t="s">
        <v>281</v>
      </c>
      <c r="D115" s="663"/>
      <c r="E115" s="663"/>
      <c r="F115" s="663"/>
      <c r="G115" s="664"/>
      <c r="H115" s="254">
        <f>ROUND(((H53/30)*7)/H13*1,2)</f>
        <v>27.36</v>
      </c>
      <c r="I115" s="114"/>
    </row>
    <row r="116" spans="1:9">
      <c r="A116" s="98"/>
      <c r="B116" s="8" t="s">
        <v>35</v>
      </c>
      <c r="C116" s="694" t="s">
        <v>81</v>
      </c>
      <c r="D116" s="663"/>
      <c r="E116" s="663"/>
      <c r="F116" s="663"/>
      <c r="G116" s="664"/>
      <c r="H116" s="255">
        <f>ROUND(H115*F77,2)</f>
        <v>10.89</v>
      </c>
      <c r="I116" s="113"/>
    </row>
    <row r="117" spans="1:9">
      <c r="A117" s="98"/>
      <c r="B117" s="8" t="s">
        <v>14</v>
      </c>
      <c r="C117" s="694" t="s">
        <v>55</v>
      </c>
      <c r="D117" s="663"/>
      <c r="E117" s="663"/>
      <c r="F117" s="663"/>
      <c r="G117" s="664"/>
      <c r="H117" s="254">
        <f>ROUND(0.08*0.5*(H53+H62+H63+H124)*1,2)</f>
        <v>170.35</v>
      </c>
      <c r="I117" s="113"/>
    </row>
    <row r="118" spans="1:9" ht="16.5" thickBot="1">
      <c r="A118" s="102"/>
      <c r="B118" s="695" t="s">
        <v>82</v>
      </c>
      <c r="C118" s="696"/>
      <c r="D118" s="696"/>
      <c r="E118" s="697"/>
      <c r="F118" s="698"/>
      <c r="G118" s="697"/>
      <c r="H118" s="256">
        <f>SUM(H112:H117)</f>
        <v>235.94756000000001</v>
      </c>
      <c r="I118" s="103"/>
    </row>
    <row r="119" spans="1:9" ht="15.75" thickBot="1">
      <c r="A119" s="115"/>
      <c r="B119" s="116"/>
      <c r="C119" s="116"/>
      <c r="D119" s="116"/>
      <c r="E119" s="116"/>
      <c r="F119" s="116"/>
      <c r="G119" s="116"/>
      <c r="H119" s="116"/>
      <c r="I119" s="113"/>
    </row>
    <row r="120" spans="1:9" ht="15.75">
      <c r="A120" s="115"/>
      <c r="B120" s="683" t="s">
        <v>84</v>
      </c>
      <c r="C120" s="684"/>
      <c r="D120" s="684" t="s">
        <v>86</v>
      </c>
      <c r="E120" s="684"/>
      <c r="F120" s="684"/>
      <c r="G120" s="685"/>
      <c r="H120" s="686"/>
      <c r="I120" s="16"/>
    </row>
    <row r="121" spans="1:9" ht="15.75">
      <c r="A121" s="115"/>
      <c r="B121" s="669" t="s">
        <v>47</v>
      </c>
      <c r="C121" s="670"/>
      <c r="D121" s="687" t="s">
        <v>87</v>
      </c>
      <c r="E121" s="687"/>
      <c r="F121" s="670"/>
      <c r="G121" s="670"/>
      <c r="H121" s="688"/>
      <c r="I121" s="22" t="s">
        <v>93</v>
      </c>
    </row>
    <row r="122" spans="1:9" ht="15.75">
      <c r="A122" s="98"/>
      <c r="B122" s="17"/>
      <c r="C122" s="689" t="s">
        <v>61</v>
      </c>
      <c r="D122" s="690"/>
      <c r="E122" s="690"/>
      <c r="F122" s="690"/>
      <c r="G122" s="691"/>
      <c r="H122" s="466" t="s">
        <v>63</v>
      </c>
    </row>
    <row r="123" spans="1:9" ht="15.75">
      <c r="A123" s="98"/>
      <c r="B123" s="17"/>
      <c r="C123" s="689" t="s">
        <v>283</v>
      </c>
      <c r="D123" s="690"/>
      <c r="E123" s="690"/>
      <c r="F123" s="692">
        <f>ROUND(H53/12,2)+H53+H62+H63</f>
        <v>4201.6664816087869</v>
      </c>
      <c r="G123" s="693"/>
      <c r="H123" s="466"/>
    </row>
    <row r="124" spans="1:9">
      <c r="A124" s="115"/>
      <c r="B124" s="133" t="s">
        <v>9</v>
      </c>
      <c r="C124" s="662" t="s">
        <v>89</v>
      </c>
      <c r="D124" s="663"/>
      <c r="E124" s="663"/>
      <c r="F124" s="663"/>
      <c r="G124" s="664"/>
      <c r="H124" s="258">
        <f>F123/12</f>
        <v>350.13887346739892</v>
      </c>
      <c r="I124" s="4"/>
    </row>
    <row r="125" spans="1:9">
      <c r="A125" s="115"/>
      <c r="B125" s="133" t="s">
        <v>11</v>
      </c>
      <c r="C125" s="83" t="s">
        <v>85</v>
      </c>
      <c r="D125" s="84"/>
      <c r="E125" s="84"/>
      <c r="F125" s="84"/>
      <c r="G125" s="85"/>
      <c r="H125" s="258">
        <f>(((F123/30)*2.96)/12)</f>
        <v>34.547035515450027</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1.37</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674" t="s">
        <v>139</v>
      </c>
      <c r="D129" s="675"/>
      <c r="E129" s="675"/>
      <c r="F129" s="675"/>
      <c r="G129" s="676"/>
      <c r="H129" s="259">
        <f>(((F123)/30))*5/12</f>
        <v>58.356478911233154</v>
      </c>
      <c r="I129" s="64"/>
    </row>
    <row r="130" spans="1:9">
      <c r="A130" s="63"/>
      <c r="B130" s="172"/>
      <c r="C130" s="424"/>
      <c r="D130" s="425"/>
      <c r="E130" s="467"/>
      <c r="F130" s="72"/>
      <c r="G130" s="468" t="s">
        <v>140</v>
      </c>
      <c r="H130" s="260">
        <f>SUM(H124:H129)</f>
        <v>444.41238789408214</v>
      </c>
      <c r="I130" s="64"/>
    </row>
    <row r="131" spans="1:9">
      <c r="A131" s="63"/>
      <c r="B131" s="171" t="s">
        <v>37</v>
      </c>
      <c r="C131" s="74" t="s">
        <v>141</v>
      </c>
      <c r="D131" s="74"/>
      <c r="E131" s="469"/>
      <c r="F131" s="76"/>
      <c r="G131" s="470"/>
      <c r="H131" s="261">
        <f>H130*F77</f>
        <v>176.87613038184472</v>
      </c>
      <c r="I131" s="64"/>
    </row>
    <row r="132" spans="1:9" ht="16.5" thickBot="1">
      <c r="A132" s="98"/>
      <c r="B132" s="677" t="s">
        <v>88</v>
      </c>
      <c r="C132" s="678"/>
      <c r="D132" s="678"/>
      <c r="E132" s="678"/>
      <c r="F132" s="678"/>
      <c r="G132" s="679"/>
      <c r="H132" s="173">
        <f>ROUND(SUM(H130:H131),2)</f>
        <v>621.29</v>
      </c>
      <c r="I132" s="15"/>
    </row>
    <row r="133" spans="1:9" ht="15.75" thickBot="1">
      <c r="A133" s="115"/>
      <c r="B133" s="5"/>
      <c r="C133" s="5"/>
      <c r="D133" s="5"/>
      <c r="E133" s="5"/>
      <c r="F133" s="117"/>
      <c r="G133" s="117"/>
      <c r="H133" s="181"/>
      <c r="I133" s="113"/>
    </row>
    <row r="134" spans="1:9" ht="15.75">
      <c r="A134" s="115"/>
      <c r="B134" s="643" t="s">
        <v>51</v>
      </c>
      <c r="C134" s="646"/>
      <c r="D134" s="645" t="s">
        <v>94</v>
      </c>
      <c r="E134" s="645"/>
      <c r="F134" s="646"/>
      <c r="G134" s="646"/>
      <c r="H134" s="647"/>
      <c r="I134" s="19"/>
    </row>
    <row r="135" spans="1:9" ht="15.75">
      <c r="A135" s="98"/>
      <c r="B135" s="36"/>
      <c r="C135" s="680" t="s">
        <v>61</v>
      </c>
      <c r="D135" s="681"/>
      <c r="E135" s="681"/>
      <c r="F135" s="681"/>
      <c r="G135" s="682"/>
      <c r="H135" s="465" t="s">
        <v>63</v>
      </c>
      <c r="I135" s="95"/>
    </row>
    <row r="136" spans="1:9">
      <c r="A136" s="98"/>
      <c r="B136" s="133" t="s">
        <v>9</v>
      </c>
      <c r="C136" s="662" t="s">
        <v>95</v>
      </c>
      <c r="D136" s="663"/>
      <c r="E136" s="663"/>
      <c r="F136" s="663"/>
      <c r="G136" s="664"/>
      <c r="H136" s="258">
        <v>0</v>
      </c>
      <c r="I136" s="95"/>
    </row>
    <row r="137" spans="1:9" ht="15.75">
      <c r="A137" s="98"/>
      <c r="B137" s="665" t="s">
        <v>125</v>
      </c>
      <c r="C137" s="666"/>
      <c r="D137" s="666"/>
      <c r="E137" s="666"/>
      <c r="F137" s="666"/>
      <c r="G137" s="667"/>
      <c r="H137" s="174">
        <f>ROUND(SUM(H136),2)</f>
        <v>0</v>
      </c>
      <c r="I137" s="95"/>
    </row>
    <row r="138" spans="1:9" ht="15.75">
      <c r="A138" s="98"/>
      <c r="B138" s="262"/>
      <c r="C138" s="668" t="s">
        <v>284</v>
      </c>
      <c r="D138" s="668"/>
      <c r="E138" s="668"/>
      <c r="F138" s="668"/>
      <c r="G138" s="668"/>
      <c r="H138" s="263"/>
      <c r="I138" s="95"/>
    </row>
    <row r="139" spans="1:9" ht="15.75">
      <c r="A139" s="98"/>
      <c r="B139" s="24"/>
      <c r="C139" s="471"/>
      <c r="D139" s="472"/>
      <c r="E139" s="472"/>
      <c r="F139" s="471"/>
      <c r="G139" s="471"/>
      <c r="H139" s="473"/>
      <c r="I139" s="95"/>
    </row>
    <row r="140" spans="1:9" ht="15.75">
      <c r="A140" s="98"/>
      <c r="B140" s="669" t="s">
        <v>73</v>
      </c>
      <c r="C140" s="670"/>
      <c r="D140" s="671" t="s">
        <v>83</v>
      </c>
      <c r="E140" s="671"/>
      <c r="F140" s="671"/>
      <c r="G140" s="671"/>
      <c r="H140" s="672"/>
      <c r="I140" s="95"/>
    </row>
    <row r="141" spans="1:9" ht="15.75">
      <c r="A141" s="108"/>
      <c r="B141" s="53"/>
      <c r="C141" s="648" t="s">
        <v>61</v>
      </c>
      <c r="D141" s="649"/>
      <c r="E141" s="649"/>
      <c r="F141" s="649"/>
      <c r="G141" s="673"/>
      <c r="H141" s="474" t="s">
        <v>63</v>
      </c>
      <c r="I141" s="109"/>
    </row>
    <row r="142" spans="1:9" ht="15.75">
      <c r="A142" s="98"/>
      <c r="B142" s="175" t="s">
        <v>48</v>
      </c>
      <c r="C142" s="653" t="s">
        <v>85</v>
      </c>
      <c r="D142" s="654"/>
      <c r="E142" s="654"/>
      <c r="F142" s="654"/>
      <c r="G142" s="655"/>
      <c r="H142" s="475">
        <f>H132</f>
        <v>621.29</v>
      </c>
      <c r="I142" s="95"/>
    </row>
    <row r="143" spans="1:9" ht="15.75">
      <c r="A143" s="98"/>
      <c r="B143" s="175" t="s">
        <v>52</v>
      </c>
      <c r="C143" s="653" t="s">
        <v>94</v>
      </c>
      <c r="D143" s="654"/>
      <c r="E143" s="654"/>
      <c r="F143" s="654"/>
      <c r="G143" s="655"/>
      <c r="H143" s="475">
        <f>H136</f>
        <v>0</v>
      </c>
      <c r="I143" s="95"/>
    </row>
    <row r="144" spans="1:9" ht="16.5" thickBot="1">
      <c r="A144" s="102"/>
      <c r="B144" s="656" t="s">
        <v>96</v>
      </c>
      <c r="C144" s="657"/>
      <c r="D144" s="657"/>
      <c r="E144" s="657"/>
      <c r="F144" s="657"/>
      <c r="G144" s="658"/>
      <c r="H144" s="253">
        <f>SUM(H141:H143)</f>
        <v>621.29</v>
      </c>
      <c r="I144" s="103"/>
    </row>
    <row r="145" spans="1:9" ht="15.75" thickBot="1">
      <c r="A145" s="98"/>
      <c r="B145" s="118"/>
      <c r="C145" s="118"/>
      <c r="D145" s="118"/>
      <c r="E145" s="118"/>
      <c r="F145" s="118"/>
      <c r="G145" s="118"/>
      <c r="H145" s="118"/>
      <c r="I145" s="95"/>
    </row>
    <row r="146" spans="1:9" ht="15.75">
      <c r="A146" s="115"/>
      <c r="B146" s="643" t="s">
        <v>97</v>
      </c>
      <c r="C146" s="646"/>
      <c r="D146" s="645" t="s">
        <v>98</v>
      </c>
      <c r="E146" s="645"/>
      <c r="F146" s="646"/>
      <c r="G146" s="646"/>
      <c r="H146" s="647"/>
      <c r="I146" s="19"/>
    </row>
    <row r="147" spans="1:9" ht="15.75">
      <c r="A147" s="98"/>
      <c r="B147" s="42">
        <v>5</v>
      </c>
      <c r="C147" s="659" t="s">
        <v>99</v>
      </c>
      <c r="D147" s="660"/>
      <c r="E147" s="661"/>
      <c r="F147" s="661"/>
      <c r="G147" s="661"/>
      <c r="H147" s="476" t="s">
        <v>63</v>
      </c>
      <c r="I147" s="95"/>
    </row>
    <row r="148" spans="1:9" ht="15.75">
      <c r="A148" s="98"/>
      <c r="B148" s="34" t="s">
        <v>9</v>
      </c>
      <c r="C148" s="638" t="s">
        <v>285</v>
      </c>
      <c r="D148" s="639"/>
      <c r="E148" s="639"/>
      <c r="F148" s="639"/>
      <c r="G148" s="640"/>
      <c r="H148" s="477">
        <f>'UNIFORME MOTORISTA'!$G$19</f>
        <v>130.517</v>
      </c>
      <c r="I148" s="95"/>
    </row>
    <row r="149" spans="1:9" ht="16.5" thickBot="1">
      <c r="A149" s="98"/>
      <c r="B149" s="616" t="s">
        <v>100</v>
      </c>
      <c r="C149" s="617"/>
      <c r="D149" s="617"/>
      <c r="E149" s="641"/>
      <c r="F149" s="641"/>
      <c r="G149" s="642"/>
      <c r="H149" s="268">
        <f>SUM(H148:H148)</f>
        <v>130.517</v>
      </c>
      <c r="I149" s="95"/>
    </row>
    <row r="150" spans="1:9" ht="15.75" thickBot="1">
      <c r="A150" s="106"/>
      <c r="B150" s="30"/>
      <c r="C150" s="31"/>
      <c r="D150" s="31"/>
      <c r="E150" s="31"/>
      <c r="F150" s="32"/>
      <c r="G150" s="32"/>
      <c r="H150" s="33"/>
      <c r="I150" s="107"/>
    </row>
    <row r="151" spans="1:9" ht="15.75">
      <c r="A151" s="115"/>
      <c r="B151" s="643" t="s">
        <v>101</v>
      </c>
      <c r="C151" s="644"/>
      <c r="D151" s="645" t="s">
        <v>105</v>
      </c>
      <c r="E151" s="645"/>
      <c r="F151" s="646"/>
      <c r="G151" s="646"/>
      <c r="H151" s="647"/>
      <c r="I151" s="19"/>
    </row>
    <row r="152" spans="1:9" ht="15.75">
      <c r="A152" s="102"/>
      <c r="B152" s="44">
        <v>6</v>
      </c>
      <c r="C152" s="648" t="s">
        <v>99</v>
      </c>
      <c r="D152" s="649"/>
      <c r="E152" s="650"/>
      <c r="F152" s="651" t="s">
        <v>62</v>
      </c>
      <c r="G152" s="652"/>
      <c r="H152" s="478" t="s">
        <v>63</v>
      </c>
      <c r="I152" s="19"/>
    </row>
    <row r="153" spans="1:9">
      <c r="A153" s="102"/>
      <c r="B153" s="627" t="s">
        <v>9</v>
      </c>
      <c r="C153" s="629" t="s">
        <v>102</v>
      </c>
      <c r="D153" s="630"/>
      <c r="E153" s="630"/>
      <c r="F153" s="479" t="s">
        <v>131</v>
      </c>
      <c r="G153" s="480">
        <f>H167+H168+H169+H170+H171</f>
        <v>8439.6810416087865</v>
      </c>
      <c r="H153" s="634">
        <f>ROUND(G153*G154,2)</f>
        <v>506.38</v>
      </c>
      <c r="I153" s="19"/>
    </row>
    <row r="154" spans="1:9">
      <c r="A154" s="102"/>
      <c r="B154" s="628"/>
      <c r="C154" s="631"/>
      <c r="D154" s="632"/>
      <c r="E154" s="633"/>
      <c r="F154" s="481" t="s">
        <v>62</v>
      </c>
      <c r="G154" s="482">
        <f>'INFORMAÇÕES BÁSICAS'!C61</f>
        <v>0.06</v>
      </c>
      <c r="H154" s="635"/>
      <c r="I154" s="19"/>
    </row>
    <row r="155" spans="1:9">
      <c r="A155" s="102"/>
      <c r="B155" s="627" t="s">
        <v>11</v>
      </c>
      <c r="C155" s="629" t="s">
        <v>103</v>
      </c>
      <c r="D155" s="630"/>
      <c r="E155" s="637"/>
      <c r="F155" s="483" t="s">
        <v>131</v>
      </c>
      <c r="G155" s="484">
        <f>H57+H108+H118+H144+H149+H153</f>
        <v>8946.0610416087857</v>
      </c>
      <c r="H155" s="634">
        <f>ROUND(G155*G156,2)</f>
        <v>607.44000000000005</v>
      </c>
      <c r="I155" s="19"/>
    </row>
    <row r="156" spans="1:9">
      <c r="A156" s="102"/>
      <c r="B156" s="636"/>
      <c r="C156" s="631"/>
      <c r="D156" s="632"/>
      <c r="E156" s="633"/>
      <c r="F156" s="481" t="s">
        <v>62</v>
      </c>
      <c r="G156" s="482">
        <f>'INFORMAÇÕES BÁSICAS'!C62</f>
        <v>6.7900000000000002E-2</v>
      </c>
      <c r="H156" s="635"/>
      <c r="I156" s="19"/>
    </row>
    <row r="157" spans="1:9" ht="15.75">
      <c r="A157" s="102"/>
      <c r="B157" s="41" t="s">
        <v>13</v>
      </c>
      <c r="C157" s="485" t="s">
        <v>286</v>
      </c>
      <c r="D157" s="486"/>
      <c r="E157" s="487"/>
      <c r="F157" s="620"/>
      <c r="G157" s="621"/>
      <c r="H157" s="488"/>
      <c r="I157" s="19"/>
    </row>
    <row r="158" spans="1:9">
      <c r="A158" s="102"/>
      <c r="B158" s="622"/>
      <c r="C158" s="624"/>
      <c r="D158" s="626" t="s">
        <v>56</v>
      </c>
      <c r="E158" s="611"/>
      <c r="F158" s="614">
        <f>IF($F$8=1,1.65%,IF($F$8=2,0.65%,IF($F$8=3,D213,IF($F$8=4,D213,"ESCOLHA UM RT"))))</f>
        <v>1.6500000000000001E-2</v>
      </c>
      <c r="G158" s="615"/>
      <c r="H158" s="489">
        <f>ROUND(($G$155/(1-$F$163))*F158,2)</f>
        <v>166.32</v>
      </c>
      <c r="I158" s="19"/>
    </row>
    <row r="159" spans="1:9">
      <c r="A159" s="102"/>
      <c r="B159" s="623"/>
      <c r="C159" s="625"/>
      <c r="D159" s="626" t="s">
        <v>130</v>
      </c>
      <c r="E159" s="611"/>
      <c r="F159" s="614">
        <f>IF($F$8=1,7.6%,IF($F$8=2,3%,IF($F$8=3,E213,IF($F$8=4,E213,"ESCOLHA UM RT"))))</f>
        <v>7.5999999999999998E-2</v>
      </c>
      <c r="G159" s="615"/>
      <c r="H159" s="489">
        <f>ROUND(($G$155/(1-$F$163))*F159,2)</f>
        <v>766.09</v>
      </c>
      <c r="I159" s="19"/>
    </row>
    <row r="160" spans="1:9" ht="29.25" customHeight="1">
      <c r="A160" s="102"/>
      <c r="B160" s="439"/>
      <c r="C160" s="606" t="s">
        <v>287</v>
      </c>
      <c r="D160" s="607"/>
      <c r="E160" s="607"/>
      <c r="F160" s="607"/>
      <c r="G160" s="608"/>
      <c r="H160" s="490">
        <v>0</v>
      </c>
      <c r="I160" s="19"/>
    </row>
    <row r="161" spans="1:9" ht="15.75">
      <c r="A161" s="102"/>
      <c r="B161" s="41"/>
      <c r="C161" s="609" t="s">
        <v>104</v>
      </c>
      <c r="D161" s="610"/>
      <c r="E161" s="611"/>
      <c r="F161" s="612">
        <v>0</v>
      </c>
      <c r="G161" s="613"/>
      <c r="H161" s="489">
        <f>F161*(H57+H108+H149+H77+H153)</f>
        <v>0</v>
      </c>
      <c r="I161" s="19"/>
    </row>
    <row r="162" spans="1:9" ht="15.75">
      <c r="A162" s="102"/>
      <c r="B162" s="41"/>
      <c r="C162" s="609" t="s">
        <v>129</v>
      </c>
      <c r="D162" s="610"/>
      <c r="E162" s="611"/>
      <c r="F162" s="614">
        <f>'INFORMAÇÕES BÁSICAS'!C63</f>
        <v>0.02</v>
      </c>
      <c r="G162" s="615"/>
      <c r="H162" s="489">
        <f>((G155+H155)/(1-F157))*F162</f>
        <v>191.07002083217571</v>
      </c>
      <c r="I162" s="19"/>
    </row>
    <row r="163" spans="1:9" ht="16.5" thickBot="1">
      <c r="A163" s="102"/>
      <c r="B163" s="616" t="s">
        <v>106</v>
      </c>
      <c r="C163" s="617"/>
      <c r="D163" s="617"/>
      <c r="E163" s="618"/>
      <c r="F163" s="619">
        <f>SUM(F158:G162)</f>
        <v>0.1125</v>
      </c>
      <c r="G163" s="618"/>
      <c r="H163" s="268">
        <f>SUM(H153:H162)</f>
        <v>2237.3000208321755</v>
      </c>
      <c r="I163" s="103"/>
    </row>
    <row r="164" spans="1:9" ht="15.75" thickBot="1">
      <c r="A164" s="102"/>
      <c r="B164" s="110"/>
      <c r="C164" s="491"/>
      <c r="D164" s="491"/>
      <c r="E164" s="491"/>
      <c r="F164" s="492"/>
      <c r="G164" s="492"/>
      <c r="H164" s="112"/>
      <c r="I164" s="103"/>
    </row>
    <row r="165" spans="1:9" ht="27" thickBot="1">
      <c r="A165" s="95"/>
      <c r="B165" s="590" t="s">
        <v>108</v>
      </c>
      <c r="C165" s="591"/>
      <c r="D165" s="591"/>
      <c r="E165" s="591"/>
      <c r="F165" s="591"/>
      <c r="G165" s="591"/>
      <c r="H165" s="592"/>
      <c r="I165" s="95"/>
    </row>
    <row r="166" spans="1:9">
      <c r="A166" s="95"/>
      <c r="B166" s="593" t="s">
        <v>18</v>
      </c>
      <c r="C166" s="594"/>
      <c r="D166" s="594"/>
      <c r="E166" s="594"/>
      <c r="F166" s="594"/>
      <c r="G166" s="595"/>
      <c r="H166" s="596"/>
      <c r="I166" s="95"/>
    </row>
    <row r="167" spans="1:9">
      <c r="A167" s="95"/>
      <c r="B167" s="69" t="s">
        <v>9</v>
      </c>
      <c r="C167" s="86" t="s">
        <v>288</v>
      </c>
      <c r="D167" s="87"/>
      <c r="E167" s="87"/>
      <c r="F167" s="87"/>
      <c r="G167" s="88"/>
      <c r="H167" s="272">
        <f>H57</f>
        <v>3517.6738334479087</v>
      </c>
      <c r="I167" s="95"/>
    </row>
    <row r="168" spans="1:9">
      <c r="A168" s="95"/>
      <c r="B168" s="69" t="s">
        <v>11</v>
      </c>
      <c r="C168" s="86" t="s">
        <v>110</v>
      </c>
      <c r="D168" s="87"/>
      <c r="E168" s="87"/>
      <c r="F168" s="87"/>
      <c r="G168" s="88"/>
      <c r="H168" s="273">
        <f>H108</f>
        <v>3934.2526481608788</v>
      </c>
      <c r="I168" s="95"/>
    </row>
    <row r="169" spans="1:9">
      <c r="A169" s="95"/>
      <c r="B169" s="69" t="s">
        <v>13</v>
      </c>
      <c r="C169" s="86" t="s">
        <v>111</v>
      </c>
      <c r="D169" s="87"/>
      <c r="E169" s="87"/>
      <c r="F169" s="87"/>
      <c r="G169" s="88"/>
      <c r="H169" s="273">
        <f>H118</f>
        <v>235.94756000000001</v>
      </c>
      <c r="I169" s="95"/>
    </row>
    <row r="170" spans="1:9">
      <c r="A170" s="95"/>
      <c r="B170" s="69" t="s">
        <v>14</v>
      </c>
      <c r="C170" s="86" t="s">
        <v>112</v>
      </c>
      <c r="D170" s="87"/>
      <c r="E170" s="87"/>
      <c r="F170" s="87"/>
      <c r="G170" s="88"/>
      <c r="H170" s="273">
        <f>H144</f>
        <v>621.29</v>
      </c>
      <c r="I170" s="95"/>
    </row>
    <row r="171" spans="1:9">
      <c r="A171" s="102"/>
      <c r="B171" s="35" t="s">
        <v>35</v>
      </c>
      <c r="C171" s="86" t="s">
        <v>113</v>
      </c>
      <c r="D171" s="87"/>
      <c r="E171" s="87"/>
      <c r="F171" s="87"/>
      <c r="G171" s="88"/>
      <c r="H171" s="273">
        <f>H149</f>
        <v>130.517</v>
      </c>
      <c r="I171" s="103"/>
    </row>
    <row r="172" spans="1:9">
      <c r="A172" s="102"/>
      <c r="B172" s="275"/>
      <c r="C172" s="597" t="s">
        <v>109</v>
      </c>
      <c r="D172" s="598"/>
      <c r="E172" s="598"/>
      <c r="F172" s="598"/>
      <c r="G172" s="599"/>
      <c r="H172" s="276">
        <f>SUM(H167:H171)</f>
        <v>8439.6810416087865</v>
      </c>
      <c r="I172" s="103"/>
    </row>
    <row r="173" spans="1:9">
      <c r="A173" s="102"/>
      <c r="B173" s="275" t="s">
        <v>36</v>
      </c>
      <c r="C173" s="277" t="s">
        <v>128</v>
      </c>
      <c r="D173" s="278"/>
      <c r="E173" s="278"/>
      <c r="F173" s="278"/>
      <c r="G173" s="279"/>
      <c r="H173" s="280">
        <f>H163</f>
        <v>2237.3000208321755</v>
      </c>
      <c r="I173" s="103"/>
    </row>
    <row r="174" spans="1:9" ht="24" thickBot="1">
      <c r="A174" s="102"/>
      <c r="B174" s="600" t="s">
        <v>114</v>
      </c>
      <c r="C174" s="601"/>
      <c r="D174" s="601"/>
      <c r="E174" s="601"/>
      <c r="F174" s="601"/>
      <c r="G174" s="602"/>
      <c r="H174" s="274">
        <f>SUM(H172:H173)</f>
        <v>10676.981062440962</v>
      </c>
      <c r="I174" s="103"/>
    </row>
    <row r="175" spans="1:9" ht="15.75" thickBot="1">
      <c r="A175" s="106"/>
      <c r="B175" s="422"/>
      <c r="C175" s="46"/>
      <c r="D175" s="46"/>
      <c r="E175" s="46"/>
      <c r="F175" s="47"/>
      <c r="G175" s="47"/>
      <c r="H175" s="48"/>
      <c r="I175" s="107"/>
    </row>
    <row r="176" spans="1:9" ht="26.25">
      <c r="A176" s="95"/>
      <c r="B176" s="585" t="s">
        <v>115</v>
      </c>
      <c r="C176" s="586"/>
      <c r="D176" s="586"/>
      <c r="E176" s="586"/>
      <c r="F176" s="586"/>
      <c r="G176" s="586"/>
      <c r="H176" s="587"/>
      <c r="I176" s="95"/>
    </row>
    <row r="177" spans="1:13">
      <c r="A177" s="95"/>
      <c r="B177" s="603" t="s">
        <v>18</v>
      </c>
      <c r="C177" s="604"/>
      <c r="D177" s="604"/>
      <c r="E177" s="604"/>
      <c r="F177" s="604"/>
      <c r="G177" s="604"/>
      <c r="H177" s="605"/>
      <c r="I177" s="95"/>
    </row>
    <row r="178" spans="1:13" ht="60">
      <c r="A178" s="95"/>
      <c r="B178" s="576" t="s">
        <v>118</v>
      </c>
      <c r="C178" s="577"/>
      <c r="D178" s="51" t="s">
        <v>117</v>
      </c>
      <c r="E178" s="51" t="s">
        <v>116</v>
      </c>
      <c r="F178" s="51" t="s">
        <v>122</v>
      </c>
      <c r="G178" s="51" t="s">
        <v>119</v>
      </c>
      <c r="H178" s="59" t="s">
        <v>120</v>
      </c>
      <c r="I178" s="95"/>
    </row>
    <row r="179" spans="1:13" ht="15.75">
      <c r="A179" s="95"/>
      <c r="B179" s="578"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579"/>
      <c r="D179" s="493">
        <f>H174</f>
        <v>10676.981062440962</v>
      </c>
      <c r="E179" s="494">
        <f>H15</f>
        <v>1</v>
      </c>
      <c r="F179" s="495">
        <f>D179*E179</f>
        <v>10676.981062440962</v>
      </c>
      <c r="G179" s="496">
        <f>'INFORMAÇÕES BÁSICAS'!C37</f>
        <v>1</v>
      </c>
      <c r="H179" s="60">
        <f>F179*G179</f>
        <v>10676.981062440962</v>
      </c>
      <c r="I179" s="95"/>
    </row>
    <row r="180" spans="1:13" ht="27" thickBot="1">
      <c r="A180" s="107"/>
      <c r="B180" s="580" t="s">
        <v>121</v>
      </c>
      <c r="C180" s="581"/>
      <c r="D180" s="582"/>
      <c r="E180" s="582"/>
      <c r="F180" s="582"/>
      <c r="G180" s="582"/>
      <c r="H180" s="61">
        <f>SUM(H179)</f>
        <v>10676.981062440962</v>
      </c>
      <c r="I180" s="107"/>
    </row>
    <row r="181" spans="1:13" ht="15.75" thickBot="1">
      <c r="A181" s="107"/>
      <c r="B181" s="583"/>
      <c r="C181" s="584"/>
      <c r="D181" s="458"/>
      <c r="E181" s="458"/>
      <c r="F181" s="458"/>
      <c r="G181" s="458"/>
      <c r="H181" s="50"/>
      <c r="I181" s="107"/>
    </row>
    <row r="182" spans="1:13" ht="26.25">
      <c r="A182" s="95"/>
      <c r="B182" s="585" t="s">
        <v>134</v>
      </c>
      <c r="C182" s="586"/>
      <c r="D182" s="586"/>
      <c r="E182" s="586"/>
      <c r="F182" s="586"/>
      <c r="G182" s="586"/>
      <c r="H182" s="587"/>
      <c r="I182" s="95"/>
    </row>
    <row r="183" spans="1:13">
      <c r="A183" s="95"/>
      <c r="B183" s="588" t="s">
        <v>132</v>
      </c>
      <c r="C183" s="589"/>
      <c r="D183" s="589"/>
      <c r="E183" s="589"/>
      <c r="F183" s="589"/>
      <c r="G183" s="589"/>
      <c r="H183" s="423" t="s">
        <v>133</v>
      </c>
      <c r="I183" s="95"/>
    </row>
    <row r="184" spans="1:13" ht="15.75">
      <c r="A184" s="95"/>
      <c r="B184" s="284" t="s">
        <v>9</v>
      </c>
      <c r="C184" s="571" t="s">
        <v>370</v>
      </c>
      <c r="D184" s="572"/>
      <c r="E184" s="572"/>
      <c r="F184" s="572"/>
      <c r="G184" s="573"/>
      <c r="H184" s="62">
        <f>H180</f>
        <v>10676.981062440962</v>
      </c>
      <c r="I184" s="95"/>
    </row>
    <row r="185" spans="1:13" ht="16.5" thickBot="1">
      <c r="A185" s="95"/>
      <c r="B185" s="179" t="s">
        <v>11</v>
      </c>
      <c r="C185" s="574" t="s">
        <v>369</v>
      </c>
      <c r="D185" s="575"/>
      <c r="E185" s="575"/>
      <c r="F185" s="575"/>
      <c r="G185" s="575"/>
      <c r="H185" s="161">
        <f>H184*H13</f>
        <v>320309.43187322887</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39">
    <mergeCell ref="B51:G52"/>
    <mergeCell ref="H51:H52"/>
    <mergeCell ref="C53:G53"/>
    <mergeCell ref="C54:G54"/>
    <mergeCell ref="C55:G55"/>
    <mergeCell ref="C56:F56"/>
    <mergeCell ref="C62:G62"/>
    <mergeCell ref="C63:G63"/>
    <mergeCell ref="C64:G64"/>
    <mergeCell ref="D89:E90"/>
    <mergeCell ref="C89:C90"/>
    <mergeCell ref="B89:B90"/>
    <mergeCell ref="F89:G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D67:H67"/>
    <mergeCell ref="B57:G57"/>
    <mergeCell ref="B59:C59"/>
    <mergeCell ref="D59:H59"/>
    <mergeCell ref="B60:C60"/>
    <mergeCell ref="D60:H60"/>
    <mergeCell ref="C61:G61"/>
    <mergeCell ref="C71:E71"/>
    <mergeCell ref="F71:G71"/>
    <mergeCell ref="B65:G65"/>
    <mergeCell ref="B67:C67"/>
    <mergeCell ref="C72:E72"/>
    <mergeCell ref="F72:G72"/>
    <mergeCell ref="C73:E73"/>
    <mergeCell ref="F73:G73"/>
    <mergeCell ref="C68:E68"/>
    <mergeCell ref="F68:G68"/>
    <mergeCell ref="C69:E69"/>
    <mergeCell ref="F69:G69"/>
    <mergeCell ref="C70:E70"/>
    <mergeCell ref="F70:G70"/>
    <mergeCell ref="B77:E77"/>
    <mergeCell ref="F77:G77"/>
    <mergeCell ref="C78:G78"/>
    <mergeCell ref="B80:C80"/>
    <mergeCell ref="D80:H80"/>
    <mergeCell ref="C81:G81"/>
    <mergeCell ref="C74:E74"/>
    <mergeCell ref="F74:G74"/>
    <mergeCell ref="C75:E75"/>
    <mergeCell ref="F75:G75"/>
    <mergeCell ref="C76:E76"/>
    <mergeCell ref="F76:G76"/>
    <mergeCell ref="B82:B84"/>
    <mergeCell ref="C82:C84"/>
    <mergeCell ref="D82:E82"/>
    <mergeCell ref="F82:G82"/>
    <mergeCell ref="H82:H84"/>
    <mergeCell ref="D83:E83"/>
    <mergeCell ref="F83:G83"/>
    <mergeCell ref="D84:E84"/>
    <mergeCell ref="F84:G84"/>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42:G142"/>
    <mergeCell ref="C143:G143"/>
    <mergeCell ref="B144:G144"/>
    <mergeCell ref="B146:C146"/>
    <mergeCell ref="D146:H146"/>
    <mergeCell ref="C147:G147"/>
    <mergeCell ref="C136:G136"/>
    <mergeCell ref="B137:G137"/>
    <mergeCell ref="C138:G138"/>
    <mergeCell ref="B140:C140"/>
    <mergeCell ref="D140:H140"/>
    <mergeCell ref="C141:G141"/>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130" t="str">
        <f>'INFORMAÇÕES BÁSICAS'!D12</f>
        <v>23238.000399/2019-69</v>
      </c>
      <c r="D3" s="129"/>
      <c r="E3" s="126"/>
      <c r="F3" s="90" t="s">
        <v>2</v>
      </c>
      <c r="G3" s="862" t="str">
        <f>'INFORMAÇÕES BÁSICAS'!$D$13</f>
        <v>07/2019</v>
      </c>
      <c r="H3" s="863"/>
      <c r="I3" s="95"/>
    </row>
    <row r="4" spans="1:9">
      <c r="A4" s="95"/>
      <c r="B4" s="7" t="s">
        <v>3</v>
      </c>
      <c r="C4" s="1058">
        <f ca="1">'INFORMAÇÕES BÁSICAS'!D14</f>
        <v>43572.549456134257</v>
      </c>
      <c r="D4" s="1058"/>
      <c r="E4" s="1058"/>
      <c r="F4" s="1058"/>
      <c r="G4" s="1058"/>
      <c r="H4" s="1059"/>
      <c r="I4" s="95"/>
    </row>
    <row r="5" spans="1:9">
      <c r="A5" s="95"/>
      <c r="B5" s="851" t="s">
        <v>4</v>
      </c>
      <c r="C5" s="852"/>
      <c r="D5" s="852"/>
      <c r="E5" s="852"/>
      <c r="F5" s="852"/>
      <c r="G5" s="853"/>
      <c r="H5" s="854"/>
      <c r="I5" s="96"/>
    </row>
    <row r="6" spans="1:9">
      <c r="A6" s="95"/>
      <c r="B6" s="842" t="s">
        <v>5</v>
      </c>
      <c r="C6" s="843"/>
      <c r="D6" s="1053" t="str">
        <f>'INFORMAÇÕES BÁSICAS'!D15</f>
        <v>Administração</v>
      </c>
      <c r="E6" s="1053"/>
      <c r="F6" s="1053"/>
      <c r="G6" s="1054"/>
      <c r="H6" s="1055"/>
      <c r="I6" s="97"/>
    </row>
    <row r="7" spans="1:9">
      <c r="A7" s="95"/>
      <c r="B7" s="842" t="s">
        <v>6</v>
      </c>
      <c r="C7" s="843"/>
      <c r="D7" s="1053" t="str">
        <f>'INFORMAÇÕES BÁSICAS'!D16</f>
        <v>00.000.000/0001-00</v>
      </c>
      <c r="E7" s="1053"/>
      <c r="F7" s="1053"/>
      <c r="G7" s="1054"/>
      <c r="H7" s="1055"/>
      <c r="I7" s="1"/>
    </row>
    <row r="8" spans="1:9">
      <c r="A8" s="95"/>
      <c r="B8" s="846" t="s">
        <v>7</v>
      </c>
      <c r="C8" s="847"/>
      <c r="D8" s="847"/>
      <c r="E8" s="848"/>
      <c r="F8" s="1056">
        <f>'INFORMAÇÕES BÁSICAS'!D21</f>
        <v>1</v>
      </c>
      <c r="G8" s="1057"/>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772" t="s">
        <v>12</v>
      </c>
      <c r="D11" s="827"/>
      <c r="E11" s="827"/>
      <c r="F11" s="827"/>
      <c r="G11" s="1049" t="str">
        <f>'INFORMAÇÕES BÁSICAS'!D23</f>
        <v>Campus Frederico Westphalen</v>
      </c>
      <c r="H11" s="1049"/>
      <c r="I11" s="95"/>
    </row>
    <row r="12" spans="1:9">
      <c r="A12" s="95"/>
      <c r="B12" s="133" t="s">
        <v>13</v>
      </c>
      <c r="C12" s="829" t="s">
        <v>58</v>
      </c>
      <c r="D12" s="807"/>
      <c r="E12" s="807"/>
      <c r="F12" s="807"/>
      <c r="G12" s="1050" t="str">
        <f>'INFORMAÇÕES BÁSICAS'!D24</f>
        <v>2017</v>
      </c>
      <c r="H12" s="1051"/>
      <c r="I12" s="95"/>
    </row>
    <row r="13" spans="1:9">
      <c r="A13" s="95"/>
      <c r="B13" s="132" t="s">
        <v>14</v>
      </c>
      <c r="C13" s="827" t="s">
        <v>15</v>
      </c>
      <c r="D13" s="827"/>
      <c r="E13" s="827"/>
      <c r="F13" s="827"/>
      <c r="G13" s="1030"/>
      <c r="H13" s="134">
        <f>'INFORMAÇÕES BÁSICAS'!D25</f>
        <v>30</v>
      </c>
      <c r="I13" s="95"/>
    </row>
    <row r="14" spans="1:9">
      <c r="A14" s="95"/>
      <c r="B14" s="832" t="s">
        <v>16</v>
      </c>
      <c r="C14" s="834" t="s">
        <v>195</v>
      </c>
      <c r="D14" s="834"/>
      <c r="E14" s="135">
        <f>'INFORMAÇÕES BÁSICAS'!D32</f>
        <v>0.2</v>
      </c>
      <c r="F14" s="835" t="s">
        <v>198</v>
      </c>
      <c r="G14" s="835"/>
      <c r="H14" s="139">
        <f>'INFORMAÇÕES BÁSICAS'!D35</f>
        <v>124.75</v>
      </c>
      <c r="I14" s="95"/>
    </row>
    <row r="15" spans="1:9">
      <c r="A15" s="95"/>
      <c r="B15" s="833"/>
      <c r="C15" s="834" t="s">
        <v>196</v>
      </c>
      <c r="D15" s="834"/>
      <c r="E15" s="135" t="e">
        <f>'INFORMAÇÕES BÁSICAS'!#REF!</f>
        <v>#REF!</v>
      </c>
      <c r="F15" s="835" t="s">
        <v>168</v>
      </c>
      <c r="G15" s="835"/>
      <c r="H15" s="140">
        <f>'INFORMAÇÕES BÁSICAS'!D38</f>
        <v>1</v>
      </c>
      <c r="I15" s="95"/>
    </row>
    <row r="16" spans="1:9">
      <c r="A16" s="95"/>
      <c r="B16" s="1052"/>
      <c r="C16" s="835" t="s">
        <v>197</v>
      </c>
      <c r="D16" s="835"/>
      <c r="E16" s="136" t="e">
        <f>'INFORMAÇÕES BÁSICAS'!#REF!</f>
        <v>#REF!</v>
      </c>
      <c r="F16" s="1044"/>
      <c r="G16" s="1045"/>
      <c r="H16" s="141"/>
      <c r="I16" s="95"/>
    </row>
    <row r="17" spans="1:9">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row>
    <row r="18" spans="1:9" ht="15.75"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9" ht="15.75" thickBot="1">
      <c r="A19" s="95"/>
      <c r="B19" s="808"/>
      <c r="C19" s="808"/>
      <c r="D19" s="808"/>
      <c r="E19" s="808"/>
      <c r="F19" s="808"/>
      <c r="G19" s="808"/>
      <c r="H19" s="808"/>
      <c r="I19" s="95"/>
    </row>
    <row r="20" spans="1:9" ht="26.25">
      <c r="A20" s="95"/>
      <c r="B20" s="585" t="s">
        <v>107</v>
      </c>
      <c r="C20" s="920"/>
      <c r="D20" s="920"/>
      <c r="E20" s="920"/>
      <c r="F20" s="920"/>
      <c r="G20" s="920"/>
      <c r="H20" s="921"/>
      <c r="I20" s="95"/>
    </row>
    <row r="21" spans="1:9">
      <c r="A21" s="95"/>
      <c r="B21" s="795" t="s">
        <v>18</v>
      </c>
      <c r="C21" s="796"/>
      <c r="D21" s="796"/>
      <c r="E21" s="796"/>
      <c r="F21" s="796"/>
      <c r="G21" s="797"/>
      <c r="H21" s="798"/>
      <c r="I21" s="95"/>
    </row>
    <row r="22" spans="1:9">
      <c r="A22" s="95"/>
      <c r="B22" s="799" t="s">
        <v>19</v>
      </c>
      <c r="C22" s="800"/>
      <c r="D22" s="800"/>
      <c r="E22" s="800"/>
      <c r="F22" s="800"/>
      <c r="G22" s="801"/>
      <c r="H22" s="802"/>
      <c r="I22" s="95"/>
    </row>
    <row r="23" spans="1:9">
      <c r="A23" s="95"/>
      <c r="B23" s="803" t="s">
        <v>20</v>
      </c>
      <c r="C23" s="663"/>
      <c r="D23" s="663"/>
      <c r="E23" s="663"/>
      <c r="F23" s="663"/>
      <c r="G23" s="663"/>
      <c r="H23" s="804"/>
      <c r="I23" s="95"/>
    </row>
    <row r="24" spans="1:9" ht="204.75">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807" t="s">
        <v>126</v>
      </c>
      <c r="D25" s="807"/>
      <c r="E25" s="807"/>
      <c r="F25" s="807"/>
      <c r="G25" s="1030"/>
      <c r="H25" s="146">
        <f>'INFORMAÇÕES BÁSICAS'!D31</f>
        <v>170</v>
      </c>
      <c r="I25" s="95"/>
    </row>
    <row r="26" spans="1:9">
      <c r="A26" s="95"/>
      <c r="B26" s="8">
        <v>3</v>
      </c>
      <c r="C26" s="821" t="s">
        <v>136</v>
      </c>
      <c r="D26" s="821"/>
      <c r="E26" s="821"/>
      <c r="F26" s="821"/>
      <c r="G26" s="821"/>
      <c r="H26" s="89">
        <f>'INFORMAÇÕES BÁSICAS'!D30</f>
        <v>2198.1799999999998</v>
      </c>
      <c r="I26" s="95"/>
    </row>
    <row r="27" spans="1:9">
      <c r="A27" s="95"/>
      <c r="B27" s="8">
        <v>4</v>
      </c>
      <c r="C27" s="806" t="s">
        <v>22</v>
      </c>
      <c r="D27" s="807"/>
      <c r="E27" s="807"/>
      <c r="F27" s="807"/>
      <c r="G27" s="1041"/>
      <c r="H27" s="147" t="str">
        <f>'INFORMAÇÕES BÁSICAS'!D39</f>
        <v>Motorista</v>
      </c>
      <c r="I27" s="95"/>
    </row>
    <row r="28" spans="1:9">
      <c r="A28" s="95"/>
      <c r="B28" s="8">
        <v>5</v>
      </c>
      <c r="C28" s="662" t="s">
        <v>23</v>
      </c>
      <c r="D28" s="663"/>
      <c r="E28" s="663"/>
      <c r="F28" s="663"/>
      <c r="G28" s="1042"/>
      <c r="H28" s="127" t="str">
        <f>'INFORMAÇÕES BÁSICAS'!D40</f>
        <v>dia 01 - janeiro</v>
      </c>
      <c r="I28" s="95"/>
    </row>
    <row r="29" spans="1:9" ht="15.75" thickBot="1">
      <c r="A29" s="95"/>
      <c r="B29" s="54" t="s">
        <v>24</v>
      </c>
      <c r="C29" s="823" t="s">
        <v>25</v>
      </c>
      <c r="D29" s="823"/>
      <c r="E29" s="823"/>
      <c r="F29" s="823"/>
      <c r="G29" s="824"/>
      <c r="H29" s="825"/>
      <c r="I29" s="95"/>
    </row>
    <row r="30" spans="1:9" ht="15.75" thickBot="1">
      <c r="A30" s="95"/>
      <c r="B30" s="2"/>
      <c r="C30" s="3"/>
      <c r="D30" s="3"/>
      <c r="E30" s="3"/>
      <c r="F30" s="3"/>
      <c r="G30" s="3"/>
      <c r="H30" s="3"/>
      <c r="I30" s="95"/>
    </row>
    <row r="31" spans="1:9" ht="15.75">
      <c r="A31" s="95"/>
      <c r="B31" s="758" t="s">
        <v>26</v>
      </c>
      <c r="C31" s="759"/>
      <c r="D31" s="759" t="s">
        <v>27</v>
      </c>
      <c r="E31" s="759"/>
      <c r="F31" s="759"/>
      <c r="G31" s="826"/>
      <c r="H31" s="760"/>
      <c r="I31" s="95"/>
    </row>
    <row r="32" spans="1:9">
      <c r="A32" s="95"/>
      <c r="B32" s="294">
        <v>1</v>
      </c>
      <c r="C32" s="801" t="s">
        <v>28</v>
      </c>
      <c r="D32" s="809"/>
      <c r="E32" s="809"/>
      <c r="F32" s="809"/>
      <c r="G32" s="810"/>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811" t="s">
        <v>11</v>
      </c>
      <c r="C34" s="751" t="s">
        <v>31</v>
      </c>
      <c r="D34" s="781" t="s">
        <v>33</v>
      </c>
      <c r="E34" s="1008"/>
      <c r="F34" s="1036">
        <f>H41</f>
        <v>1998.3454545454542</v>
      </c>
      <c r="G34" s="1037"/>
      <c r="H34" s="816">
        <f>F34*F35</f>
        <v>0</v>
      </c>
      <c r="I34" s="12"/>
    </row>
    <row r="35" spans="1:9">
      <c r="A35" s="9"/>
      <c r="B35" s="811"/>
      <c r="C35" s="1035"/>
      <c r="D35" s="817" t="s">
        <v>34</v>
      </c>
      <c r="E35" s="1038"/>
      <c r="F35" s="1039">
        <f>IF('INFORMAÇÕES BÁSICAS'!D44=1,30%,0)</f>
        <v>0</v>
      </c>
      <c r="G35" s="1040"/>
      <c r="H35" s="816"/>
      <c r="I35" s="13"/>
    </row>
    <row r="36" spans="1:9">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73" t="s">
        <v>14</v>
      </c>
      <c r="C37" s="775" t="s">
        <v>265</v>
      </c>
      <c r="D37" s="776"/>
      <c r="E37" s="151" t="s">
        <v>208</v>
      </c>
      <c r="F37" s="156" t="s">
        <v>201</v>
      </c>
      <c r="G37" s="157" t="s">
        <v>44</v>
      </c>
      <c r="H37" s="1031">
        <f>(E38*F38*G38)</f>
        <v>0</v>
      </c>
      <c r="I37" s="13"/>
    </row>
    <row r="38" spans="1:9">
      <c r="A38" s="9"/>
      <c r="B38" s="774"/>
      <c r="C38" s="777"/>
      <c r="D38" s="778"/>
      <c r="E38" s="152">
        <f>IF(F38&gt;0,E16,0)</f>
        <v>0</v>
      </c>
      <c r="F38" s="158">
        <f>'INFORMAÇÕES BÁSICAS'!C47</f>
        <v>0</v>
      </c>
      <c r="G38" s="159">
        <f>'INFORMAÇÕES BÁSICAS'!E48</f>
        <v>0</v>
      </c>
      <c r="H38" s="1032"/>
      <c r="I38" s="10"/>
    </row>
    <row r="39" spans="1:9">
      <c r="A39" s="9"/>
      <c r="B39" s="11" t="s">
        <v>35</v>
      </c>
      <c r="C39" s="1033" t="s">
        <v>127</v>
      </c>
      <c r="D39" s="1034"/>
      <c r="E39" s="152" t="e">
        <f>E15</f>
        <v>#REF!</v>
      </c>
      <c r="F39" s="158">
        <f>'INFORMAÇÕES BÁSICAS'!D49</f>
        <v>0</v>
      </c>
      <c r="G39" s="159">
        <f>IF(F39=0,0,(((G38*F39)+180)-190.67))</f>
        <v>0</v>
      </c>
      <c r="H39" s="238">
        <f>0</f>
        <v>0</v>
      </c>
      <c r="I39" s="10"/>
    </row>
    <row r="40" spans="1:9">
      <c r="A40" s="9"/>
      <c r="B40" s="11" t="s">
        <v>36</v>
      </c>
      <c r="C40" s="781" t="s">
        <v>266</v>
      </c>
      <c r="D40" s="783"/>
      <c r="E40" s="783"/>
      <c r="F40" s="783"/>
      <c r="G40" s="1008"/>
      <c r="H40" s="239">
        <f>(H37+H39)*0.2</f>
        <v>0</v>
      </c>
      <c r="I40" s="10"/>
    </row>
    <row r="41" spans="1:9">
      <c r="A41" s="9"/>
      <c r="B41" s="893" t="s">
        <v>271</v>
      </c>
      <c r="C41" s="894"/>
      <c r="D41" s="894"/>
      <c r="E41" s="894"/>
      <c r="F41" s="894"/>
      <c r="G41" s="895"/>
      <c r="H41" s="1024">
        <f>SUM(H37:H40)+H33</f>
        <v>1998.3454545454542</v>
      </c>
      <c r="I41" s="10"/>
    </row>
    <row r="42" spans="1:9">
      <c r="A42" s="9"/>
      <c r="B42" s="896"/>
      <c r="C42" s="897"/>
      <c r="D42" s="897"/>
      <c r="E42" s="897"/>
      <c r="F42" s="897"/>
      <c r="G42" s="898"/>
      <c r="H42" s="1025"/>
      <c r="I42" s="10"/>
    </row>
    <row r="43" spans="1:9">
      <c r="A43" s="9"/>
      <c r="B43" s="241"/>
      <c r="C43" s="901" t="s">
        <v>267</v>
      </c>
      <c r="D43" s="901"/>
      <c r="E43" s="901"/>
      <c r="F43" s="901"/>
      <c r="G43" s="902"/>
      <c r="H43" s="257">
        <f>SUM(H33:H40)</f>
        <v>1998.3454545454542</v>
      </c>
      <c r="I43" s="10"/>
    </row>
    <row r="44" spans="1:9">
      <c r="A44" s="9"/>
      <c r="B44" s="242" t="s">
        <v>37</v>
      </c>
      <c r="C44" s="1026" t="s">
        <v>221</v>
      </c>
      <c r="D44" s="1026"/>
      <c r="E44" s="1026"/>
      <c r="F44" s="1026"/>
      <c r="G44" s="1027"/>
      <c r="H44" s="243">
        <f>H14*15</f>
        <v>1871.25</v>
      </c>
      <c r="I44" s="9"/>
    </row>
    <row r="45" spans="1:9">
      <c r="A45" s="9"/>
      <c r="B45" s="242" t="s">
        <v>38</v>
      </c>
      <c r="C45" s="1028" t="s">
        <v>268</v>
      </c>
      <c r="D45" s="1028"/>
      <c r="E45" s="1028"/>
      <c r="F45" s="1028"/>
      <c r="G45" s="1029"/>
      <c r="H45" s="244" t="e">
        <f>E15*15*0.5</f>
        <v>#REF!</v>
      </c>
      <c r="I45" s="9"/>
    </row>
    <row r="46" spans="1:9">
      <c r="A46" s="9"/>
      <c r="B46" s="240"/>
      <c r="C46" s="907" t="s">
        <v>269</v>
      </c>
      <c r="D46" s="907"/>
      <c r="E46" s="907"/>
      <c r="F46" s="907"/>
      <c r="G46" s="286" t="s">
        <v>270</v>
      </c>
      <c r="H46" s="245" t="e">
        <f>SUM(H44:H45)</f>
        <v>#REF!</v>
      </c>
      <c r="I46" s="10"/>
    </row>
    <row r="47" spans="1:9" ht="16.5" thickBot="1">
      <c r="A47" s="98"/>
      <c r="B47" s="755" t="s">
        <v>280</v>
      </c>
      <c r="C47" s="756"/>
      <c r="D47" s="756"/>
      <c r="E47" s="756"/>
      <c r="F47" s="756"/>
      <c r="G47" s="1021"/>
      <c r="H47" s="250" t="e">
        <f>SUM(H33:H40)+H44+H45</f>
        <v>#REF!</v>
      </c>
      <c r="I47" s="95"/>
    </row>
    <row r="48" spans="1:9" ht="15.75" thickBot="1">
      <c r="A48" s="100"/>
      <c r="B48" s="5"/>
      <c r="C48" s="5"/>
      <c r="D48" s="5"/>
      <c r="E48" s="5"/>
      <c r="F48" s="5"/>
      <c r="G48" s="5"/>
      <c r="H48" s="6"/>
      <c r="I48" s="101"/>
    </row>
    <row r="49" spans="1:9" ht="15.75">
      <c r="A49" s="98"/>
      <c r="B49" s="758" t="s">
        <v>40</v>
      </c>
      <c r="C49" s="759"/>
      <c r="D49" s="759" t="s">
        <v>274</v>
      </c>
      <c r="E49" s="759"/>
      <c r="F49" s="759"/>
      <c r="G49" s="759"/>
      <c r="H49" s="760"/>
      <c r="I49" s="95"/>
    </row>
    <row r="50" spans="1:9" ht="15.75">
      <c r="A50" s="98"/>
      <c r="B50" s="761" t="s">
        <v>60</v>
      </c>
      <c r="C50" s="1022"/>
      <c r="D50" s="763" t="s">
        <v>123</v>
      </c>
      <c r="E50" s="764"/>
      <c r="F50" s="973"/>
      <c r="G50" s="973"/>
      <c r="H50" s="978"/>
      <c r="I50" s="95"/>
    </row>
    <row r="51" spans="1:9" ht="15.75">
      <c r="A51" s="98"/>
      <c r="B51" s="162"/>
      <c r="C51" s="1023" t="s">
        <v>61</v>
      </c>
      <c r="D51" s="1023"/>
      <c r="E51" s="1023"/>
      <c r="F51" s="1023"/>
      <c r="G51" s="1023"/>
      <c r="H51" s="163" t="s">
        <v>63</v>
      </c>
      <c r="I51" s="95"/>
    </row>
    <row r="52" spans="1:9">
      <c r="A52" s="26"/>
      <c r="B52" s="164" t="s">
        <v>9</v>
      </c>
      <c r="C52" s="1015" t="s">
        <v>272</v>
      </c>
      <c r="D52" s="1015"/>
      <c r="E52" s="1015"/>
      <c r="F52" s="1015"/>
      <c r="G52" s="1015"/>
      <c r="H52" s="246">
        <f>H43/12</f>
        <v>166.52878787878785</v>
      </c>
      <c r="I52" s="27"/>
    </row>
    <row r="53" spans="1:9">
      <c r="A53" s="28"/>
      <c r="B53" s="164" t="s">
        <v>11</v>
      </c>
      <c r="C53" s="1015" t="s">
        <v>273</v>
      </c>
      <c r="D53" s="1015"/>
      <c r="E53" s="1015"/>
      <c r="F53" s="1015"/>
      <c r="G53" s="1015"/>
      <c r="H53" s="246">
        <f>(H43/3)/12</f>
        <v>55.509595959595949</v>
      </c>
      <c r="I53" s="29"/>
    </row>
    <row r="54" spans="1:9">
      <c r="A54" s="28"/>
      <c r="B54" s="247"/>
      <c r="C54" s="1016" t="s">
        <v>276</v>
      </c>
      <c r="D54" s="1017"/>
      <c r="E54" s="1017"/>
      <c r="F54" s="1017"/>
      <c r="G54" s="1018"/>
      <c r="H54" s="249">
        <f>SUM(H52:H53)</f>
        <v>222.03838383838379</v>
      </c>
      <c r="I54" s="29"/>
    </row>
    <row r="55" spans="1:9" ht="16.5" thickBot="1">
      <c r="A55" s="102"/>
      <c r="B55" s="768" t="s">
        <v>275</v>
      </c>
      <c r="C55" s="1019"/>
      <c r="D55" s="1019"/>
      <c r="E55" s="1019"/>
      <c r="F55" s="1019"/>
      <c r="G55" s="1020"/>
      <c r="H55" s="165"/>
      <c r="I55" s="103"/>
    </row>
    <row r="56" spans="1:9" ht="15.75" thickBot="1">
      <c r="A56" s="100"/>
      <c r="B56" s="5"/>
      <c r="C56" s="5"/>
      <c r="D56" s="5"/>
      <c r="E56" s="5"/>
      <c r="F56" s="5"/>
      <c r="G56" s="5"/>
      <c r="H56" s="6"/>
      <c r="I56" s="101"/>
    </row>
    <row r="57" spans="1:9" ht="15.75">
      <c r="A57" s="98"/>
      <c r="B57" s="643" t="s">
        <v>64</v>
      </c>
      <c r="C57" s="960"/>
      <c r="D57" s="645" t="s">
        <v>166</v>
      </c>
      <c r="E57" s="645"/>
      <c r="F57" s="960"/>
      <c r="G57" s="960"/>
      <c r="H57" s="961"/>
      <c r="I57" s="95"/>
    </row>
    <row r="58" spans="1:9" ht="15.75">
      <c r="A58" s="98"/>
      <c r="B58" s="38"/>
      <c r="C58" s="975" t="s">
        <v>61</v>
      </c>
      <c r="D58" s="1007"/>
      <c r="E58" s="1008"/>
      <c r="F58" s="975" t="s">
        <v>62</v>
      </c>
      <c r="G58" s="1008"/>
      <c r="H58" s="166" t="s">
        <v>63</v>
      </c>
      <c r="I58" s="95"/>
    </row>
    <row r="59" spans="1:9">
      <c r="A59" s="26"/>
      <c r="B59" s="164" t="s">
        <v>9</v>
      </c>
      <c r="C59" s="1009" t="s">
        <v>49</v>
      </c>
      <c r="D59" s="1010"/>
      <c r="E59" s="1008"/>
      <c r="F59" s="1011">
        <f>IF($F$8=1,20%,IF($F$8=2,20%,IF($F$8=3,0%,IF($F$8=4,20%,"ESCOLHA UM RT"))))</f>
        <v>0.2</v>
      </c>
      <c r="G59" s="1012"/>
      <c r="H59" s="248" t="e">
        <f>ROUND(($H$47+H54)*F59,2)</f>
        <v>#REF!</v>
      </c>
      <c r="I59" s="27"/>
    </row>
    <row r="60" spans="1:9">
      <c r="A60" s="26"/>
      <c r="B60" s="164" t="s">
        <v>11</v>
      </c>
      <c r="C60" s="1009" t="s">
        <v>65</v>
      </c>
      <c r="D60" s="1010"/>
      <c r="E60" s="1008"/>
      <c r="F60" s="1011">
        <f>IF($F$8=1,2.5%,IF($F$8=2,2.5%,IF($F$8=3,0%,IF($F$8=4,0%,"ESCOLHA UM RT"))))</f>
        <v>2.5000000000000001E-2</v>
      </c>
      <c r="G60" s="1012"/>
      <c r="H60" s="248" t="e">
        <f>ROUND(($H$47+H54)*F60,2)</f>
        <v>#REF!</v>
      </c>
      <c r="I60" s="27"/>
    </row>
    <row r="61" spans="1:9">
      <c r="A61" s="26"/>
      <c r="B61" s="164" t="s">
        <v>13</v>
      </c>
      <c r="C61" s="1009" t="s">
        <v>70</v>
      </c>
      <c r="D61" s="1010"/>
      <c r="E61" s="1008"/>
      <c r="F61" s="1013">
        <f>'INFORMAÇÕES BÁSICAS'!D51</f>
        <v>0.06</v>
      </c>
      <c r="G61" s="1014"/>
      <c r="H61" s="248" t="e">
        <f>ROUND(($H$47+H54)*F61,2)</f>
        <v>#REF!</v>
      </c>
      <c r="I61" s="27"/>
    </row>
    <row r="62" spans="1:9">
      <c r="A62" s="26"/>
      <c r="B62" s="164" t="s">
        <v>14</v>
      </c>
      <c r="C62" s="1009" t="s">
        <v>66</v>
      </c>
      <c r="D62" s="1010"/>
      <c r="E62" s="1008"/>
      <c r="F62" s="1011">
        <f>IF($F$8=1,1.5%,IF($F$8=2,1.5%,IF($F$8=3,0%,IF($F$8=4,0%,"ESCOLHA UM RT"))))</f>
        <v>1.4999999999999999E-2</v>
      </c>
      <c r="G62" s="1012"/>
      <c r="H62" s="248" t="e">
        <f>ROUND(($H$47+H54)*F62,2)</f>
        <v>#REF!</v>
      </c>
      <c r="I62" s="27"/>
    </row>
    <row r="63" spans="1:9">
      <c r="A63" s="26"/>
      <c r="B63" s="164" t="s">
        <v>35</v>
      </c>
      <c r="C63" s="1009" t="s">
        <v>67</v>
      </c>
      <c r="D63" s="1010"/>
      <c r="E63" s="1008"/>
      <c r="F63" s="1011">
        <f>IF($F$8=1,1%,IF($F$8=2,1%,IF($F$8=3,0%,IF($F$8=4,0%,"ESCOLHA UM RT"))))</f>
        <v>0.01</v>
      </c>
      <c r="G63" s="1012"/>
      <c r="H63" s="248" t="e">
        <f>ROUND(($H$47+H54)*F63,2)</f>
        <v>#REF!</v>
      </c>
      <c r="I63" s="27"/>
    </row>
    <row r="64" spans="1:9">
      <c r="A64" s="26"/>
      <c r="B64" s="164" t="s">
        <v>36</v>
      </c>
      <c r="C64" s="1009" t="s">
        <v>50</v>
      </c>
      <c r="D64" s="1010"/>
      <c r="E64" s="1008"/>
      <c r="F64" s="1011">
        <f>IF($F$8=1,0.6%,IF($F$8=2,0.6%,IF($F$8=3,0%,IF($F$8=4,0%,"ESCOLHA UM RT"))))</f>
        <v>6.0000000000000001E-3</v>
      </c>
      <c r="G64" s="1012"/>
      <c r="H64" s="248" t="e">
        <f>ROUND(($H$47+H54)*F64,2)</f>
        <v>#REF!</v>
      </c>
      <c r="I64" s="27"/>
    </row>
    <row r="65" spans="1:9">
      <c r="A65" s="26"/>
      <c r="B65" s="164" t="s">
        <v>37</v>
      </c>
      <c r="C65" s="1009" t="s">
        <v>68</v>
      </c>
      <c r="D65" s="1010"/>
      <c r="E65" s="1008"/>
      <c r="F65" s="1011">
        <f t="shared" ref="F65" si="0">IF($F$8=1,0.2%,IF($F$8=2,0.2%,IF($F$8=3,0%,IF($F$8=4,0%,"ESCOLHA UM RT"))))</f>
        <v>2E-3</v>
      </c>
      <c r="G65" s="1012"/>
      <c r="H65" s="248" t="e">
        <f>ROUND(($H$47+H54)*F65,2)</f>
        <v>#REF!</v>
      </c>
      <c r="I65" s="27"/>
    </row>
    <row r="66" spans="1:9">
      <c r="A66" s="26"/>
      <c r="B66" s="164" t="s">
        <v>38</v>
      </c>
      <c r="C66" s="1009" t="s">
        <v>69</v>
      </c>
      <c r="D66" s="1010"/>
      <c r="E66" s="1008"/>
      <c r="F66" s="1011">
        <f>IF($F$8=1,8%,IF($F$8=2,8%,IF($F$8=3,8%,IF($F$8=4,8%,"ESCOLHA UM RT"))))</f>
        <v>0.08</v>
      </c>
      <c r="G66" s="1012"/>
      <c r="H66" s="248" t="e">
        <f>ROUND(($H$47+H54)*F66,2)</f>
        <v>#REF!</v>
      </c>
      <c r="I66" s="27"/>
    </row>
    <row r="67" spans="1:9" ht="16.5" thickBot="1">
      <c r="A67" s="100"/>
      <c r="B67" s="744" t="s">
        <v>137</v>
      </c>
      <c r="C67" s="1004"/>
      <c r="D67" s="1004"/>
      <c r="E67" s="1005"/>
      <c r="F67" s="747">
        <f>SUM(F59:G66)</f>
        <v>0.39800000000000008</v>
      </c>
      <c r="G67" s="1005"/>
      <c r="H67" s="167" t="e">
        <f>SUM(H59:H66)</f>
        <v>#REF!</v>
      </c>
      <c r="I67" s="101"/>
    </row>
    <row r="68" spans="1:9" ht="16.5">
      <c r="A68" s="100"/>
      <c r="B68" s="5"/>
      <c r="C68" s="1006" t="s">
        <v>279</v>
      </c>
      <c r="D68" s="1006"/>
      <c r="E68" s="1006"/>
      <c r="F68" s="1006"/>
      <c r="G68" s="1006"/>
      <c r="H68" s="182"/>
      <c r="I68" s="101"/>
    </row>
    <row r="69" spans="1:9" ht="17.25" thickBot="1">
      <c r="A69" s="100"/>
      <c r="B69" s="5"/>
      <c r="C69" s="14"/>
      <c r="D69" s="104"/>
      <c r="E69" s="104"/>
      <c r="F69" s="105"/>
      <c r="G69" s="105"/>
      <c r="H69" s="182"/>
      <c r="I69" s="101"/>
    </row>
    <row r="70" spans="1:9" ht="15.75">
      <c r="A70" s="98"/>
      <c r="B70" s="643" t="s">
        <v>71</v>
      </c>
      <c r="C70" s="960"/>
      <c r="D70" s="645" t="s">
        <v>72</v>
      </c>
      <c r="E70" s="645"/>
      <c r="F70" s="960"/>
      <c r="G70" s="960"/>
      <c r="H70" s="961"/>
      <c r="I70" s="95"/>
    </row>
    <row r="71" spans="1:9" ht="15.75">
      <c r="A71" s="98"/>
      <c r="B71" s="38"/>
      <c r="C71" s="975" t="s">
        <v>61</v>
      </c>
      <c r="D71" s="1007"/>
      <c r="E71" s="1007"/>
      <c r="F71" s="1007"/>
      <c r="G71" s="1008"/>
      <c r="H71" s="166" t="s">
        <v>63</v>
      </c>
      <c r="I71" s="95"/>
    </row>
    <row r="72" spans="1:9">
      <c r="A72" s="65"/>
      <c r="B72" s="714" t="s">
        <v>9</v>
      </c>
      <c r="C72" s="735" t="s">
        <v>41</v>
      </c>
      <c r="D72" s="736" t="s">
        <v>154</v>
      </c>
      <c r="E72" s="964"/>
      <c r="F72" s="737">
        <f>H26</f>
        <v>2198.1799999999998</v>
      </c>
      <c r="G72" s="997"/>
      <c r="H72" s="739">
        <f>IF(F73&lt;&gt;0,ROUND((F73*F74*F76)-(F72*0.06),2),0)</f>
        <v>0</v>
      </c>
      <c r="I72" s="66"/>
    </row>
    <row r="73" spans="1:9">
      <c r="A73" s="65"/>
      <c r="B73" s="714"/>
      <c r="C73" s="735"/>
      <c r="D73" s="736" t="s">
        <v>214</v>
      </c>
      <c r="E73" s="964"/>
      <c r="F73" s="1000">
        <f>'INFORMAÇÕES BÁSICAS'!E52</f>
        <v>0</v>
      </c>
      <c r="G73" s="1001"/>
      <c r="H73" s="739"/>
      <c r="I73" s="66"/>
    </row>
    <row r="74" spans="1:9">
      <c r="A74" s="65"/>
      <c r="B74" s="714"/>
      <c r="C74" s="735"/>
      <c r="D74" s="736" t="s">
        <v>42</v>
      </c>
      <c r="E74" s="964"/>
      <c r="F74" s="1002">
        <f>'INFORMAÇÕES BÁSICAS'!E53</f>
        <v>0</v>
      </c>
      <c r="G74" s="1003"/>
      <c r="H74" s="739"/>
      <c r="I74" s="67"/>
    </row>
    <row r="75" spans="1:9">
      <c r="A75" s="65"/>
      <c r="B75" s="714" t="s">
        <v>11</v>
      </c>
      <c r="C75" s="887" t="s">
        <v>43</v>
      </c>
      <c r="D75" s="736" t="s">
        <v>138</v>
      </c>
      <c r="E75" s="964"/>
      <c r="F75" s="996">
        <f>'INFORMAÇÕES BÁSICAS'!D55</f>
        <v>19.2</v>
      </c>
      <c r="G75" s="997"/>
      <c r="H75" s="739">
        <f>(F75*F76)-(20/100)</f>
        <v>383.8</v>
      </c>
      <c r="I75" s="66"/>
    </row>
    <row r="76" spans="1:9">
      <c r="A76" s="65"/>
      <c r="B76" s="714"/>
      <c r="C76" s="887"/>
      <c r="D76" s="736" t="s">
        <v>44</v>
      </c>
      <c r="E76" s="964"/>
      <c r="F76" s="998">
        <v>20</v>
      </c>
      <c r="G76" s="997"/>
      <c r="H76" s="739"/>
      <c r="I76" s="66"/>
    </row>
    <row r="77" spans="1:9">
      <c r="A77" s="65"/>
      <c r="B77" s="714"/>
      <c r="C77" s="887"/>
      <c r="D77" s="699" t="s">
        <v>45</v>
      </c>
      <c r="E77" s="964"/>
      <c r="F77" s="999">
        <f>'INFORMAÇÕES BÁSICAS'!D56</f>
        <v>0.2</v>
      </c>
      <c r="G77" s="997"/>
      <c r="H77" s="739"/>
      <c r="I77" s="66"/>
    </row>
    <row r="78" spans="1:9">
      <c r="A78" s="65"/>
      <c r="B78" s="293" t="s">
        <v>13</v>
      </c>
      <c r="C78" s="699" t="s">
        <v>277</v>
      </c>
      <c r="D78" s="700"/>
      <c r="E78" s="700"/>
      <c r="F78" s="700"/>
      <c r="G78" s="964"/>
      <c r="H78" s="251">
        <f>(H43*26)*(0.023/100)</f>
        <v>11.950105818181816</v>
      </c>
      <c r="I78" s="66"/>
    </row>
    <row r="79" spans="1:9">
      <c r="A79" s="65"/>
      <c r="B79" s="293" t="s">
        <v>14</v>
      </c>
      <c r="C79" s="699" t="s">
        <v>278</v>
      </c>
      <c r="D79" s="700"/>
      <c r="E79" s="700"/>
      <c r="F79" s="700"/>
      <c r="G79" s="964"/>
      <c r="H79" s="251">
        <f>(H33*(0.52066/100))/12</f>
        <v>0.86704878696969689</v>
      </c>
      <c r="I79" s="66"/>
    </row>
    <row r="80" spans="1:9">
      <c r="A80" s="65"/>
      <c r="B80" s="714" t="s">
        <v>35</v>
      </c>
      <c r="C80" s="735" t="s">
        <v>39</v>
      </c>
      <c r="D80" s="993"/>
      <c r="E80" s="993"/>
      <c r="F80" s="993"/>
      <c r="G80" s="993"/>
      <c r="H80" s="178">
        <v>0</v>
      </c>
      <c r="I80" s="66"/>
    </row>
    <row r="81" spans="1:9">
      <c r="A81" s="65"/>
      <c r="B81" s="714"/>
      <c r="C81" s="735"/>
      <c r="D81" s="993"/>
      <c r="E81" s="993"/>
      <c r="F81" s="993"/>
      <c r="G81" s="993"/>
      <c r="H81" s="178">
        <v>0</v>
      </c>
      <c r="I81" s="66"/>
    </row>
    <row r="82" spans="1:9">
      <c r="A82" s="65"/>
      <c r="B82" s="714"/>
      <c r="C82" s="992"/>
      <c r="D82" s="994"/>
      <c r="E82" s="995"/>
      <c r="F82" s="995"/>
      <c r="G82" s="950"/>
      <c r="H82" s="177">
        <v>0</v>
      </c>
      <c r="I82" s="66"/>
    </row>
    <row r="83" spans="1:9" ht="15.75">
      <c r="A83" s="98"/>
      <c r="B83" s="708" t="s">
        <v>78</v>
      </c>
      <c r="C83" s="709"/>
      <c r="D83" s="709"/>
      <c r="E83" s="709"/>
      <c r="F83" s="709"/>
      <c r="G83" s="964"/>
      <c r="H83" s="168">
        <f>SUM(H72:H82)</f>
        <v>396.61715460515154</v>
      </c>
      <c r="I83" s="95"/>
    </row>
    <row r="84" spans="1:9" ht="15.75" thickBot="1">
      <c r="A84" s="106"/>
      <c r="B84" s="180"/>
      <c r="C84" s="3"/>
      <c r="D84" s="3"/>
      <c r="E84" s="3"/>
      <c r="F84" s="3"/>
      <c r="G84" s="3"/>
      <c r="H84" s="3"/>
      <c r="I84" s="107"/>
    </row>
    <row r="85" spans="1:9" ht="15.75">
      <c r="A85" s="98"/>
      <c r="B85" s="643" t="s">
        <v>73</v>
      </c>
      <c r="C85" s="960"/>
      <c r="D85" s="710" t="s">
        <v>74</v>
      </c>
      <c r="E85" s="710"/>
      <c r="F85" s="990"/>
      <c r="G85" s="990"/>
      <c r="H85" s="991"/>
      <c r="I85" s="95"/>
    </row>
    <row r="86" spans="1:9" ht="15.75">
      <c r="A86" s="98"/>
      <c r="B86" s="39">
        <v>2</v>
      </c>
      <c r="C86" s="962" t="s">
        <v>61</v>
      </c>
      <c r="D86" s="973"/>
      <c r="E86" s="973"/>
      <c r="F86" s="973"/>
      <c r="G86" s="964"/>
      <c r="H86" s="169" t="s">
        <v>63</v>
      </c>
      <c r="I86" s="95"/>
    </row>
    <row r="87" spans="1:9">
      <c r="A87" s="65"/>
      <c r="B87" s="170" t="s">
        <v>75</v>
      </c>
      <c r="C87" s="713" t="s">
        <v>123</v>
      </c>
      <c r="D87" s="987"/>
      <c r="E87" s="987"/>
      <c r="F87" s="987"/>
      <c r="G87" s="964"/>
      <c r="H87" s="252">
        <f>H54</f>
        <v>222.03838383838379</v>
      </c>
      <c r="I87" s="66"/>
    </row>
    <row r="88" spans="1:9">
      <c r="A88" s="65"/>
      <c r="B88" s="170" t="s">
        <v>76</v>
      </c>
      <c r="C88" s="713" t="s">
        <v>124</v>
      </c>
      <c r="D88" s="987"/>
      <c r="E88" s="987"/>
      <c r="F88" s="987"/>
      <c r="G88" s="964"/>
      <c r="H88" s="252" t="e">
        <f>H67</f>
        <v>#REF!</v>
      </c>
      <c r="I88" s="66"/>
    </row>
    <row r="89" spans="1:9">
      <c r="A89" s="65"/>
      <c r="B89" s="170" t="s">
        <v>77</v>
      </c>
      <c r="C89" s="699" t="s">
        <v>72</v>
      </c>
      <c r="D89" s="987"/>
      <c r="E89" s="987"/>
      <c r="F89" s="987"/>
      <c r="G89" s="964"/>
      <c r="H89" s="252">
        <f>H83</f>
        <v>396.61715460515154</v>
      </c>
      <c r="I89" s="66"/>
    </row>
    <row r="90" spans="1:9" ht="16.5" thickBot="1">
      <c r="A90" s="108"/>
      <c r="B90" s="701" t="s">
        <v>79</v>
      </c>
      <c r="C90" s="988"/>
      <c r="D90" s="988"/>
      <c r="E90" s="988"/>
      <c r="F90" s="988"/>
      <c r="G90" s="989"/>
      <c r="H90" s="253" t="e">
        <f>SUM(H87:H89)</f>
        <v>#REF!</v>
      </c>
      <c r="I90" s="109"/>
    </row>
    <row r="91" spans="1:9" ht="15.75" thickBot="1">
      <c r="A91" s="102"/>
      <c r="B91" s="110"/>
      <c r="C91" s="111"/>
      <c r="D91" s="111"/>
      <c r="E91" s="111"/>
      <c r="F91" s="111"/>
      <c r="G91" s="111"/>
      <c r="H91" s="112"/>
      <c r="I91" s="103"/>
    </row>
    <row r="92" spans="1:9" ht="15.75">
      <c r="A92" s="102"/>
      <c r="B92" s="704" t="s">
        <v>46</v>
      </c>
      <c r="C92" s="705"/>
      <c r="D92" s="705" t="s">
        <v>80</v>
      </c>
      <c r="E92" s="705"/>
      <c r="F92" s="705"/>
      <c r="G92" s="706"/>
      <c r="H92" s="707"/>
      <c r="I92" s="103"/>
    </row>
    <row r="93" spans="1:9" ht="15.75">
      <c r="A93" s="98"/>
      <c r="B93" s="36"/>
      <c r="C93" s="975" t="s">
        <v>61</v>
      </c>
      <c r="D93" s="976"/>
      <c r="E93" s="976"/>
      <c r="F93" s="976"/>
      <c r="G93" s="977"/>
      <c r="H93" s="37" t="s">
        <v>63</v>
      </c>
      <c r="I93" s="113"/>
    </row>
    <row r="94" spans="1:9">
      <c r="A94" s="98"/>
      <c r="B94" s="8" t="s">
        <v>9</v>
      </c>
      <c r="C94" s="694" t="s">
        <v>282</v>
      </c>
      <c r="D94" s="663"/>
      <c r="E94" s="663"/>
      <c r="F94" s="663"/>
      <c r="G94" s="664"/>
      <c r="H94" s="254">
        <f>ROUND((H43/12)+(H52/12)+(H43/12/12)+(H53/12),2)*0.05</f>
        <v>9.9455000000000009</v>
      </c>
      <c r="I94" s="113"/>
    </row>
    <row r="95" spans="1:9">
      <c r="A95" s="98"/>
      <c r="B95" s="8" t="s">
        <v>11</v>
      </c>
      <c r="C95" s="694" t="s">
        <v>53</v>
      </c>
      <c r="D95" s="663"/>
      <c r="E95" s="663"/>
      <c r="F95" s="663"/>
      <c r="G95" s="664"/>
      <c r="H95" s="254">
        <f>H94*F66</f>
        <v>0.79564000000000012</v>
      </c>
      <c r="I95" s="113"/>
    </row>
    <row r="96" spans="1:9">
      <c r="A96" s="98"/>
      <c r="B96" s="8" t="s">
        <v>13</v>
      </c>
      <c r="C96" s="694" t="s">
        <v>54</v>
      </c>
      <c r="D96" s="663"/>
      <c r="E96" s="663"/>
      <c r="F96" s="663"/>
      <c r="G96" s="664"/>
      <c r="H96" s="254" t="e">
        <f>ROUND((((H47*0.08)*0.5)*0.06),2)</f>
        <v>#REF!</v>
      </c>
      <c r="I96" s="113"/>
    </row>
    <row r="97" spans="1:9">
      <c r="A97" s="98"/>
      <c r="B97" s="8" t="s">
        <v>14</v>
      </c>
      <c r="C97" s="694" t="s">
        <v>281</v>
      </c>
      <c r="D97" s="663"/>
      <c r="E97" s="663"/>
      <c r="F97" s="663"/>
      <c r="G97" s="664"/>
      <c r="H97" s="254">
        <f>ROUND(((H43/30)*7)/H13*1,2)</f>
        <v>15.54</v>
      </c>
      <c r="I97" s="114"/>
    </row>
    <row r="98" spans="1:9">
      <c r="A98" s="98"/>
      <c r="B98" s="8" t="s">
        <v>35</v>
      </c>
      <c r="C98" s="694" t="s">
        <v>81</v>
      </c>
      <c r="D98" s="663"/>
      <c r="E98" s="663"/>
      <c r="F98" s="663"/>
      <c r="G98" s="664"/>
      <c r="H98" s="255">
        <f>ROUND(H97*F67,2)</f>
        <v>6.18</v>
      </c>
      <c r="I98" s="113"/>
    </row>
    <row r="99" spans="1:9">
      <c r="A99" s="98"/>
      <c r="B99" s="8" t="s">
        <v>14</v>
      </c>
      <c r="C99" s="694" t="s">
        <v>55</v>
      </c>
      <c r="D99" s="663"/>
      <c r="E99" s="663"/>
      <c r="F99" s="663"/>
      <c r="G99" s="664"/>
      <c r="H99" s="254">
        <f>ROUND(0.08*0.5*(H43+H52+H53+H106)*1,2)</f>
        <v>96.77</v>
      </c>
      <c r="I99" s="113"/>
    </row>
    <row r="100" spans="1:9" ht="16.5" thickBot="1">
      <c r="A100" s="102"/>
      <c r="B100" s="695" t="s">
        <v>82</v>
      </c>
      <c r="C100" s="984"/>
      <c r="D100" s="984"/>
      <c r="E100" s="985"/>
      <c r="F100" s="986"/>
      <c r="G100" s="985"/>
      <c r="H100" s="256" t="e">
        <f>SUM(H94:H99)</f>
        <v>#REF!</v>
      </c>
      <c r="I100" s="103"/>
    </row>
    <row r="101" spans="1:9" ht="15.75" thickBot="1">
      <c r="A101" s="115"/>
      <c r="B101" s="116"/>
      <c r="C101" s="116"/>
      <c r="D101" s="116"/>
      <c r="E101" s="116"/>
      <c r="F101" s="116"/>
      <c r="G101" s="116"/>
      <c r="H101" s="116"/>
      <c r="I101" s="113"/>
    </row>
    <row r="102" spans="1:9" ht="15.75">
      <c r="A102" s="115"/>
      <c r="B102" s="683" t="s">
        <v>84</v>
      </c>
      <c r="C102" s="684"/>
      <c r="D102" s="684" t="s">
        <v>86</v>
      </c>
      <c r="E102" s="684"/>
      <c r="F102" s="684"/>
      <c r="G102" s="685"/>
      <c r="H102" s="686"/>
      <c r="I102" s="16"/>
    </row>
    <row r="103" spans="1:9" ht="15.75">
      <c r="A103" s="115"/>
      <c r="B103" s="669" t="s">
        <v>47</v>
      </c>
      <c r="C103" s="973"/>
      <c r="D103" s="687" t="s">
        <v>87</v>
      </c>
      <c r="E103" s="687"/>
      <c r="F103" s="973"/>
      <c r="G103" s="973"/>
      <c r="H103" s="978"/>
      <c r="I103" s="22" t="s">
        <v>93</v>
      </c>
    </row>
    <row r="104" spans="1:9" ht="15.75">
      <c r="A104" s="98"/>
      <c r="B104" s="17"/>
      <c r="C104" s="979" t="s">
        <v>61</v>
      </c>
      <c r="D104" s="980"/>
      <c r="E104" s="980"/>
      <c r="F104" s="980"/>
      <c r="G104" s="981"/>
      <c r="H104" s="18" t="s">
        <v>63</v>
      </c>
    </row>
    <row r="105" spans="1:9" ht="15.75">
      <c r="A105" s="98"/>
      <c r="B105" s="17"/>
      <c r="C105" s="979" t="s">
        <v>283</v>
      </c>
      <c r="D105" s="980"/>
      <c r="E105" s="980"/>
      <c r="F105" s="982">
        <f>ROUND(H43/12,2)+H43+H52+H53</f>
        <v>2386.9138383838385</v>
      </c>
      <c r="G105" s="983"/>
      <c r="H105" s="18"/>
    </row>
    <row r="106" spans="1:9">
      <c r="A106" s="115"/>
      <c r="B106" s="133" t="s">
        <v>9</v>
      </c>
      <c r="C106" s="662" t="s">
        <v>89</v>
      </c>
      <c r="D106" s="663"/>
      <c r="E106" s="663"/>
      <c r="F106" s="663"/>
      <c r="G106" s="664"/>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674" t="s">
        <v>139</v>
      </c>
      <c r="D111" s="675"/>
      <c r="E111" s="675"/>
      <c r="F111" s="675"/>
      <c r="G111" s="676"/>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677" t="s">
        <v>88</v>
      </c>
      <c r="C114" s="678"/>
      <c r="D114" s="678"/>
      <c r="E114" s="678"/>
      <c r="F114" s="678"/>
      <c r="G114" s="679"/>
      <c r="H114" s="173">
        <f>ROUND(SUM(H112:H113),2)</f>
        <v>352.95</v>
      </c>
      <c r="I114" s="15"/>
    </row>
    <row r="115" spans="1:9" ht="15.75" thickBot="1">
      <c r="A115" s="115"/>
      <c r="B115" s="5"/>
      <c r="C115" s="5"/>
      <c r="D115" s="5"/>
      <c r="E115" s="5"/>
      <c r="F115" s="117"/>
      <c r="G115" s="117"/>
      <c r="H115" s="181"/>
      <c r="I115" s="113"/>
    </row>
    <row r="116" spans="1:9" ht="15.75">
      <c r="A116" s="115"/>
      <c r="B116" s="643" t="s">
        <v>51</v>
      </c>
      <c r="C116" s="960"/>
      <c r="D116" s="645" t="s">
        <v>94</v>
      </c>
      <c r="E116" s="645"/>
      <c r="F116" s="960"/>
      <c r="G116" s="960"/>
      <c r="H116" s="961"/>
      <c r="I116" s="19"/>
    </row>
    <row r="117" spans="1:9" ht="15.75">
      <c r="A117" s="98"/>
      <c r="B117" s="36"/>
      <c r="C117" s="975" t="s">
        <v>61</v>
      </c>
      <c r="D117" s="976"/>
      <c r="E117" s="976"/>
      <c r="F117" s="976"/>
      <c r="G117" s="977"/>
      <c r="H117" s="37" t="s">
        <v>63</v>
      </c>
      <c r="I117" s="95"/>
    </row>
    <row r="118" spans="1:9">
      <c r="A118" s="98"/>
      <c r="B118" s="133" t="s">
        <v>9</v>
      </c>
      <c r="C118" s="662" t="s">
        <v>95</v>
      </c>
      <c r="D118" s="663"/>
      <c r="E118" s="663"/>
      <c r="F118" s="663"/>
      <c r="G118" s="664"/>
      <c r="H118" s="258">
        <v>0</v>
      </c>
      <c r="I118" s="95"/>
    </row>
    <row r="119" spans="1:9" ht="15.75">
      <c r="A119" s="98"/>
      <c r="B119" s="665" t="s">
        <v>125</v>
      </c>
      <c r="C119" s="666"/>
      <c r="D119" s="666"/>
      <c r="E119" s="666"/>
      <c r="F119" s="666"/>
      <c r="G119" s="667"/>
      <c r="H119" s="174">
        <f>ROUND(SUM(H118),2)</f>
        <v>0</v>
      </c>
      <c r="I119" s="95"/>
    </row>
    <row r="120" spans="1:9" ht="15.75">
      <c r="A120" s="98"/>
      <c r="B120" s="262"/>
      <c r="C120" s="668" t="s">
        <v>284</v>
      </c>
      <c r="D120" s="668"/>
      <c r="E120" s="668"/>
      <c r="F120" s="668"/>
      <c r="G120" s="668"/>
      <c r="H120" s="263"/>
      <c r="I120" s="95"/>
    </row>
    <row r="121" spans="1:9" ht="15.75">
      <c r="A121" s="98"/>
      <c r="B121" s="24"/>
      <c r="C121" s="20"/>
      <c r="D121" s="21"/>
      <c r="E121" s="21"/>
      <c r="F121" s="20"/>
      <c r="G121" s="20"/>
      <c r="H121" s="25"/>
      <c r="I121" s="95"/>
    </row>
    <row r="122" spans="1:9" ht="15.75">
      <c r="A122" s="98"/>
      <c r="B122" s="669" t="s">
        <v>73</v>
      </c>
      <c r="C122" s="973"/>
      <c r="D122" s="671" t="s">
        <v>83</v>
      </c>
      <c r="E122" s="671"/>
      <c r="F122" s="671"/>
      <c r="G122" s="671"/>
      <c r="H122" s="672"/>
      <c r="I122" s="95"/>
    </row>
    <row r="123" spans="1:9" ht="15.75">
      <c r="A123" s="108"/>
      <c r="B123" s="53"/>
      <c r="C123" s="962" t="s">
        <v>61</v>
      </c>
      <c r="D123" s="963"/>
      <c r="E123" s="963"/>
      <c r="F123" s="963"/>
      <c r="G123" s="974"/>
      <c r="H123" s="40" t="s">
        <v>63</v>
      </c>
      <c r="I123" s="109"/>
    </row>
    <row r="124" spans="1:9" ht="15.75">
      <c r="A124" s="98"/>
      <c r="B124" s="175" t="s">
        <v>48</v>
      </c>
      <c r="C124" s="967" t="s">
        <v>85</v>
      </c>
      <c r="D124" s="968"/>
      <c r="E124" s="968"/>
      <c r="F124" s="968"/>
      <c r="G124" s="969"/>
      <c r="H124" s="264">
        <f>H114</f>
        <v>352.95</v>
      </c>
      <c r="I124" s="95"/>
    </row>
    <row r="125" spans="1:9" ht="15.75">
      <c r="A125" s="98"/>
      <c r="B125" s="175" t="s">
        <v>52</v>
      </c>
      <c r="C125" s="967" t="s">
        <v>94</v>
      </c>
      <c r="D125" s="968"/>
      <c r="E125" s="968"/>
      <c r="F125" s="968"/>
      <c r="G125" s="969"/>
      <c r="H125" s="264">
        <f>H118</f>
        <v>0</v>
      </c>
      <c r="I125" s="95"/>
    </row>
    <row r="126" spans="1:9" ht="16.5" thickBot="1">
      <c r="A126" s="102"/>
      <c r="B126" s="656" t="s">
        <v>96</v>
      </c>
      <c r="C126" s="657"/>
      <c r="D126" s="657"/>
      <c r="E126" s="657"/>
      <c r="F126" s="657"/>
      <c r="G126" s="658"/>
      <c r="H126" s="253">
        <f>SUM(H123:H125)</f>
        <v>352.95</v>
      </c>
      <c r="I126" s="103"/>
    </row>
    <row r="127" spans="1:9" ht="15.75" thickBot="1">
      <c r="A127" s="98"/>
      <c r="B127" s="118"/>
      <c r="C127" s="118"/>
      <c r="D127" s="118"/>
      <c r="E127" s="118"/>
      <c r="F127" s="118"/>
      <c r="G127" s="118"/>
      <c r="H127" s="118"/>
      <c r="I127" s="95"/>
    </row>
    <row r="128" spans="1:9" ht="15.75">
      <c r="A128" s="115"/>
      <c r="B128" s="643" t="s">
        <v>97</v>
      </c>
      <c r="C128" s="960"/>
      <c r="D128" s="645" t="s">
        <v>98</v>
      </c>
      <c r="E128" s="645"/>
      <c r="F128" s="960"/>
      <c r="G128" s="960"/>
      <c r="H128" s="961"/>
      <c r="I128" s="19"/>
    </row>
    <row r="129" spans="1:9" ht="15.75">
      <c r="A129" s="98"/>
      <c r="B129" s="42">
        <v>5</v>
      </c>
      <c r="C129" s="970" t="s">
        <v>99</v>
      </c>
      <c r="D129" s="971"/>
      <c r="E129" s="972"/>
      <c r="F129" s="972"/>
      <c r="G129" s="972"/>
      <c r="H129" s="43" t="s">
        <v>63</v>
      </c>
      <c r="I129" s="95"/>
    </row>
    <row r="130" spans="1:9" ht="15.75">
      <c r="A130" s="98"/>
      <c r="B130" s="34" t="s">
        <v>9</v>
      </c>
      <c r="C130" s="954" t="s">
        <v>285</v>
      </c>
      <c r="D130" s="955"/>
      <c r="E130" s="955"/>
      <c r="F130" s="955"/>
      <c r="G130" s="956"/>
      <c r="H130" s="265">
        <f>'UNIF E EQUIP DESARMADA'!$G$29</f>
        <v>173.08445833333334</v>
      </c>
      <c r="I130" s="95"/>
    </row>
    <row r="131" spans="1:9" ht="16.5" thickBot="1">
      <c r="A131" s="98"/>
      <c r="B131" s="616" t="s">
        <v>100</v>
      </c>
      <c r="C131" s="935"/>
      <c r="D131" s="935"/>
      <c r="E131" s="957"/>
      <c r="F131" s="957"/>
      <c r="G131" s="958"/>
      <c r="H131" s="268">
        <f>SUM(H130:H130)</f>
        <v>173.08445833333334</v>
      </c>
      <c r="I131" s="95"/>
    </row>
    <row r="132" spans="1:9" ht="15.75" thickBot="1">
      <c r="A132" s="106"/>
      <c r="B132" s="30"/>
      <c r="C132" s="31"/>
      <c r="D132" s="31"/>
      <c r="E132" s="31"/>
      <c r="F132" s="32"/>
      <c r="G132" s="32"/>
      <c r="H132" s="33"/>
      <c r="I132" s="107"/>
    </row>
    <row r="133" spans="1:9" ht="15.75">
      <c r="A133" s="115"/>
      <c r="B133" s="643" t="s">
        <v>101</v>
      </c>
      <c r="C133" s="959"/>
      <c r="D133" s="645" t="s">
        <v>105</v>
      </c>
      <c r="E133" s="645"/>
      <c r="F133" s="960"/>
      <c r="G133" s="960"/>
      <c r="H133" s="961"/>
      <c r="I133" s="19"/>
    </row>
    <row r="134" spans="1:9" ht="15.75">
      <c r="A134" s="102"/>
      <c r="B134" s="44">
        <v>6</v>
      </c>
      <c r="C134" s="962" t="s">
        <v>99</v>
      </c>
      <c r="D134" s="963"/>
      <c r="E134" s="964"/>
      <c r="F134" s="965" t="s">
        <v>62</v>
      </c>
      <c r="G134" s="966"/>
      <c r="H134" s="45" t="s">
        <v>63</v>
      </c>
      <c r="I134" s="19"/>
    </row>
    <row r="135" spans="1:9">
      <c r="A135" s="102"/>
      <c r="B135" s="627" t="s">
        <v>9</v>
      </c>
      <c r="C135" s="946" t="s">
        <v>102</v>
      </c>
      <c r="D135" s="947"/>
      <c r="E135" s="947"/>
      <c r="F135" s="58" t="s">
        <v>131</v>
      </c>
      <c r="G135" s="266" t="e">
        <f>H149+H150+H151+H152+H153</f>
        <v>#REF!</v>
      </c>
      <c r="H135" s="951" t="e">
        <f>ROUND(G135*G136,2)</f>
        <v>#REF!</v>
      </c>
      <c r="I135" s="19"/>
    </row>
    <row r="136" spans="1:9">
      <c r="A136" s="102"/>
      <c r="B136" s="945"/>
      <c r="C136" s="948"/>
      <c r="D136" s="949"/>
      <c r="E136" s="950"/>
      <c r="F136" s="123" t="s">
        <v>62</v>
      </c>
      <c r="G136" s="122">
        <f>'INFORMAÇÕES BÁSICAS'!C61</f>
        <v>0.06</v>
      </c>
      <c r="H136" s="952"/>
      <c r="I136" s="19"/>
    </row>
    <row r="137" spans="1:9">
      <c r="A137" s="102"/>
      <c r="B137" s="627" t="s">
        <v>11</v>
      </c>
      <c r="C137" s="946" t="s">
        <v>103</v>
      </c>
      <c r="D137" s="947"/>
      <c r="E137" s="953"/>
      <c r="F137" s="124" t="s">
        <v>131</v>
      </c>
      <c r="G137" s="267" t="e">
        <f>H47+H90+H100+H126+H131+H135</f>
        <v>#REF!</v>
      </c>
      <c r="H137" s="951" t="e">
        <f>ROUND(G137*G138,2)</f>
        <v>#REF!</v>
      </c>
      <c r="I137" s="19"/>
    </row>
    <row r="138" spans="1:9">
      <c r="A138" s="102"/>
      <c r="B138" s="636"/>
      <c r="C138" s="948"/>
      <c r="D138" s="949"/>
      <c r="E138" s="950"/>
      <c r="F138" s="123" t="s">
        <v>62</v>
      </c>
      <c r="G138" s="122">
        <f>'INFORMAÇÕES BÁSICAS'!C62</f>
        <v>6.7900000000000002E-2</v>
      </c>
      <c r="H138" s="952"/>
      <c r="I138" s="19"/>
    </row>
    <row r="139" spans="1:9" ht="15.75">
      <c r="A139" s="102"/>
      <c r="B139" s="41" t="s">
        <v>13</v>
      </c>
      <c r="C139" s="296" t="s">
        <v>286</v>
      </c>
      <c r="D139" s="297"/>
      <c r="E139" s="287"/>
      <c r="F139" s="938"/>
      <c r="G139" s="939"/>
      <c r="H139" s="55"/>
      <c r="I139" s="19"/>
    </row>
    <row r="140" spans="1:9">
      <c r="A140" s="102"/>
      <c r="B140" s="940"/>
      <c r="C140" s="942"/>
      <c r="D140" s="944" t="s">
        <v>56</v>
      </c>
      <c r="E140" s="930"/>
      <c r="F140" s="933">
        <f>IF($F$8=1,1.65%,IF($F$8=2,0.65%,IF($F$8=3,D195,IF($F$8=4,D195,"ESCOLHA UM RT"))))</f>
        <v>1.6500000000000001E-2</v>
      </c>
      <c r="G140" s="934"/>
      <c r="H140" s="269" t="e">
        <f>ROUND(($G$137/(1-$F$145))*F140,2)</f>
        <v>#REF!</v>
      </c>
      <c r="I140" s="19"/>
    </row>
    <row r="141" spans="1:9">
      <c r="A141" s="102"/>
      <c r="B141" s="941"/>
      <c r="C141" s="943"/>
      <c r="D141" s="944" t="s">
        <v>130</v>
      </c>
      <c r="E141" s="930"/>
      <c r="F141" s="933">
        <f>IF($F$8=1,7.6%,IF($F$8=2,3%,IF($F$8=3,E195,IF($F$8=4,E195,"ESCOLHA UM RT"))))</f>
        <v>7.5999999999999998E-2</v>
      </c>
      <c r="G141" s="934"/>
      <c r="H141" s="269" t="e">
        <f>ROUND(($G$137/(1-$F$145))*F141,2)</f>
        <v>#REF!</v>
      </c>
      <c r="I141" s="19"/>
    </row>
    <row r="142" spans="1:9">
      <c r="A142" s="102"/>
      <c r="B142" s="290"/>
      <c r="C142" s="925" t="s">
        <v>287</v>
      </c>
      <c r="D142" s="926"/>
      <c r="E142" s="926"/>
      <c r="F142" s="926"/>
      <c r="G142" s="927"/>
      <c r="H142" s="271">
        <v>0</v>
      </c>
      <c r="I142" s="19"/>
    </row>
    <row r="143" spans="1:9" ht="15.75">
      <c r="A143" s="102"/>
      <c r="B143" s="41"/>
      <c r="C143" s="928" t="s">
        <v>104</v>
      </c>
      <c r="D143" s="929"/>
      <c r="E143" s="930"/>
      <c r="F143" s="931">
        <v>0</v>
      </c>
      <c r="G143" s="932"/>
      <c r="H143" s="269" t="e">
        <f>F143*(H47+H90+H131+H67+H135)</f>
        <v>#REF!</v>
      </c>
      <c r="I143" s="19"/>
    </row>
    <row r="144" spans="1:9" ht="15.75">
      <c r="A144" s="102"/>
      <c r="B144" s="41"/>
      <c r="C144" s="928" t="s">
        <v>129</v>
      </c>
      <c r="D144" s="929"/>
      <c r="E144" s="930"/>
      <c r="F144" s="933">
        <f>'INFORMAÇÕES BÁSICAS'!C63</f>
        <v>0.02</v>
      </c>
      <c r="G144" s="934"/>
      <c r="H144" s="269" t="e">
        <f>((G137+H137)/(1-F139))*F144</f>
        <v>#REF!</v>
      </c>
      <c r="I144" s="19"/>
    </row>
    <row r="145" spans="1:9" ht="16.5" thickBot="1">
      <c r="A145" s="102"/>
      <c r="B145" s="616" t="s">
        <v>106</v>
      </c>
      <c r="C145" s="935"/>
      <c r="D145" s="935"/>
      <c r="E145" s="936"/>
      <c r="F145" s="937">
        <f>SUM(F140:G144)</f>
        <v>0.1125</v>
      </c>
      <c r="G145" s="936"/>
      <c r="H145" s="268" t="e">
        <f>SUM(H135:H144)</f>
        <v>#REF!</v>
      </c>
      <c r="I145" s="103"/>
    </row>
    <row r="146" spans="1:9" ht="15.75" thickBot="1">
      <c r="A146" s="102"/>
      <c r="B146" s="110"/>
      <c r="C146" s="119"/>
      <c r="D146" s="119"/>
      <c r="E146" s="119"/>
      <c r="F146" s="120"/>
      <c r="G146" s="120"/>
      <c r="H146" s="112"/>
      <c r="I146" s="103"/>
    </row>
    <row r="147" spans="1:9" ht="27" thickBot="1">
      <c r="A147" s="95"/>
      <c r="B147" s="590" t="s">
        <v>108</v>
      </c>
      <c r="C147" s="923"/>
      <c r="D147" s="923"/>
      <c r="E147" s="923"/>
      <c r="F147" s="923"/>
      <c r="G147" s="923"/>
      <c r="H147" s="924"/>
      <c r="I147" s="95"/>
    </row>
    <row r="148" spans="1:9">
      <c r="A148" s="95"/>
      <c r="B148" s="593" t="s">
        <v>18</v>
      </c>
      <c r="C148" s="594"/>
      <c r="D148" s="594"/>
      <c r="E148" s="594"/>
      <c r="F148" s="594"/>
      <c r="G148" s="595"/>
      <c r="H148" s="596"/>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597" t="s">
        <v>109</v>
      </c>
      <c r="D154" s="598"/>
      <c r="E154" s="598"/>
      <c r="F154" s="598"/>
      <c r="G154" s="599"/>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600" t="s">
        <v>114</v>
      </c>
      <c r="C156" s="601"/>
      <c r="D156" s="601"/>
      <c r="E156" s="601"/>
      <c r="F156" s="601"/>
      <c r="G156" s="602"/>
      <c r="H156" s="274" t="e">
        <f>SUM(H154:H155)</f>
        <v>#REF!</v>
      </c>
      <c r="I156" s="103"/>
    </row>
    <row r="157" spans="1:9" ht="15.75" thickBot="1">
      <c r="A157" s="106"/>
      <c r="B157" s="291"/>
      <c r="C157" s="46"/>
      <c r="D157" s="46"/>
      <c r="E157" s="46"/>
      <c r="F157" s="47"/>
      <c r="G157" s="47"/>
      <c r="H157" s="48"/>
      <c r="I157" s="107"/>
    </row>
    <row r="158" spans="1:9" ht="26.25">
      <c r="A158" s="95"/>
      <c r="B158" s="585" t="s">
        <v>115</v>
      </c>
      <c r="C158" s="920"/>
      <c r="D158" s="920"/>
      <c r="E158" s="920"/>
      <c r="F158" s="920"/>
      <c r="G158" s="920"/>
      <c r="H158" s="921"/>
      <c r="I158" s="95"/>
    </row>
    <row r="159" spans="1:9">
      <c r="A159" s="95"/>
      <c r="B159" s="603" t="s">
        <v>18</v>
      </c>
      <c r="C159" s="604"/>
      <c r="D159" s="604"/>
      <c r="E159" s="604"/>
      <c r="F159" s="604"/>
      <c r="G159" s="604"/>
      <c r="H159" s="605"/>
      <c r="I159" s="95"/>
    </row>
    <row r="160" spans="1:9" ht="60">
      <c r="A160" s="95"/>
      <c r="B160" s="576" t="s">
        <v>118</v>
      </c>
      <c r="C160" s="915"/>
      <c r="D160" s="51" t="s">
        <v>117</v>
      </c>
      <c r="E160" s="51" t="s">
        <v>116</v>
      </c>
      <c r="F160" s="51" t="s">
        <v>122</v>
      </c>
      <c r="G160" s="51" t="s">
        <v>119</v>
      </c>
      <c r="H160" s="59" t="s">
        <v>120</v>
      </c>
      <c r="I160" s="95"/>
    </row>
    <row r="161" spans="1:9" ht="15.75">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BÁSICAS'!E37</f>
        <v>0</v>
      </c>
      <c r="H161" s="60" t="e">
        <f>F161*G161</f>
        <v>#REF!</v>
      </c>
      <c r="I161" s="95"/>
    </row>
    <row r="162" spans="1:9" ht="27" thickBot="1">
      <c r="A162" s="107"/>
      <c r="B162" s="580" t="s">
        <v>121</v>
      </c>
      <c r="C162" s="917"/>
      <c r="D162" s="918"/>
      <c r="E162" s="918"/>
      <c r="F162" s="918"/>
      <c r="G162" s="918"/>
      <c r="H162" s="61" t="e">
        <f>SUM(H161)</f>
        <v>#REF!</v>
      </c>
      <c r="I162" s="107"/>
    </row>
    <row r="163" spans="1:9" ht="15.75" thickBot="1">
      <c r="A163" s="107"/>
      <c r="B163" s="583"/>
      <c r="C163" s="919"/>
      <c r="D163" s="104"/>
      <c r="E163" s="104"/>
      <c r="F163" s="104"/>
      <c r="G163" s="104"/>
      <c r="H163" s="50"/>
      <c r="I163" s="107"/>
    </row>
    <row r="164" spans="1:9" ht="26.25">
      <c r="A164" s="95"/>
      <c r="B164" s="585" t="s">
        <v>134</v>
      </c>
      <c r="C164" s="920"/>
      <c r="D164" s="920"/>
      <c r="E164" s="920"/>
      <c r="F164" s="920"/>
      <c r="G164" s="920"/>
      <c r="H164" s="921"/>
      <c r="I164" s="95"/>
    </row>
    <row r="165" spans="1:9">
      <c r="A165" s="95"/>
      <c r="B165" s="588" t="s">
        <v>132</v>
      </c>
      <c r="C165" s="922"/>
      <c r="D165" s="922"/>
      <c r="E165" s="922"/>
      <c r="F165" s="922"/>
      <c r="G165" s="922"/>
      <c r="H165" s="292" t="s">
        <v>133</v>
      </c>
      <c r="I165" s="95"/>
    </row>
    <row r="166" spans="1:9" ht="15.75">
      <c r="A166" s="95"/>
      <c r="B166" s="284" t="s">
        <v>9</v>
      </c>
      <c r="C166" s="571" t="s">
        <v>135</v>
      </c>
      <c r="D166" s="912"/>
      <c r="E166" s="912"/>
      <c r="F166" s="912"/>
      <c r="G166" s="913"/>
      <c r="H166" s="62" t="e">
        <f>H162</f>
        <v>#REF!</v>
      </c>
      <c r="I166" s="95"/>
    </row>
    <row r="167" spans="1:9" ht="16.5" thickBot="1">
      <c r="A167" s="95"/>
      <c r="B167" s="179" t="s">
        <v>11</v>
      </c>
      <c r="C167" s="574" t="s">
        <v>173</v>
      </c>
      <c r="D167" s="914"/>
      <c r="E167" s="914"/>
      <c r="F167" s="914"/>
      <c r="G167" s="914"/>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857" t="s">
        <v>59</v>
      </c>
      <c r="C1" s="857"/>
      <c r="D1" s="857"/>
      <c r="E1" s="857"/>
      <c r="F1" s="857"/>
      <c r="G1" s="857"/>
      <c r="H1" s="857"/>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858" t="s">
        <v>0</v>
      </c>
      <c r="C2" s="859"/>
      <c r="D2" s="859"/>
      <c r="E2" s="859"/>
      <c r="F2" s="859"/>
      <c r="G2" s="860"/>
      <c r="H2" s="861"/>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862" t="str">
        <f>'INFORMAÇÕES BÁSICAS'!$D$13</f>
        <v>07/2019</v>
      </c>
      <c r="H3" s="863"/>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1058">
        <f ca="1">'INFORMAÇÕES BÁSICAS'!D14</f>
        <v>43572.549456134257</v>
      </c>
      <c r="D4" s="1058"/>
      <c r="E4" s="1058"/>
      <c r="F4" s="1058"/>
      <c r="G4" s="1058"/>
      <c r="H4" s="1059"/>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851" t="s">
        <v>4</v>
      </c>
      <c r="C5" s="852"/>
      <c r="D5" s="852"/>
      <c r="E5" s="852"/>
      <c r="F5" s="852"/>
      <c r="G5" s="853"/>
      <c r="H5" s="854"/>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842" t="s">
        <v>5</v>
      </c>
      <c r="C6" s="843"/>
      <c r="D6" s="1053" t="str">
        <f>'INFORMAÇÕES BÁSICAS'!D15</f>
        <v>Administração</v>
      </c>
      <c r="E6" s="1053"/>
      <c r="F6" s="1053"/>
      <c r="G6" s="1054"/>
      <c r="H6" s="1055"/>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842" t="s">
        <v>6</v>
      </c>
      <c r="C7" s="843"/>
      <c r="D7" s="1053" t="str">
        <f>'INFORMAÇÕES BÁSICAS'!D16</f>
        <v>00.000.000/0001-00</v>
      </c>
      <c r="E7" s="1053"/>
      <c r="F7" s="1053"/>
      <c r="G7" s="1054"/>
      <c r="H7" s="1055"/>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846" t="s">
        <v>7</v>
      </c>
      <c r="C8" s="847"/>
      <c r="D8" s="847"/>
      <c r="E8" s="848"/>
      <c r="F8" s="1056">
        <f>'INFORMAÇÕES BÁSICAS'!D21</f>
        <v>1</v>
      </c>
      <c r="G8" s="1057"/>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851" t="s">
        <v>8</v>
      </c>
      <c r="C9" s="852"/>
      <c r="D9" s="852"/>
      <c r="E9" s="852"/>
      <c r="F9" s="852"/>
      <c r="G9" s="853"/>
      <c r="H9" s="854"/>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827" t="s">
        <v>10</v>
      </c>
      <c r="D10" s="827"/>
      <c r="E10" s="827"/>
      <c r="F10" s="827"/>
      <c r="G10" s="855">
        <f>'INFORMAÇÕES BÁSICAS'!D22</f>
        <v>43332</v>
      </c>
      <c r="H10" s="856"/>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827" t="s">
        <v>12</v>
      </c>
      <c r="D11" s="827"/>
      <c r="E11" s="827"/>
      <c r="F11" s="827"/>
      <c r="G11" s="1049" t="str">
        <f>'INFORMAÇÕES BÁSICAS'!D23</f>
        <v>Campus Frederico Westphalen</v>
      </c>
      <c r="H11" s="104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829" t="s">
        <v>58</v>
      </c>
      <c r="D12" s="807"/>
      <c r="E12" s="807"/>
      <c r="F12" s="807"/>
      <c r="G12" s="1050" t="str">
        <f>'INFORMAÇÕES BÁSICAS'!D24</f>
        <v>2017</v>
      </c>
      <c r="H12" s="105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827" t="s">
        <v>15</v>
      </c>
      <c r="D13" s="827"/>
      <c r="E13" s="827"/>
      <c r="F13" s="827"/>
      <c r="G13" s="1030"/>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832" t="s">
        <v>16</v>
      </c>
      <c r="C14" s="834" t="s">
        <v>195</v>
      </c>
      <c r="D14" s="834"/>
      <c r="E14" s="135">
        <f>'INFORMAÇÕES BÁSICAS'!D32</f>
        <v>0.2</v>
      </c>
      <c r="F14" s="835" t="s">
        <v>198</v>
      </c>
      <c r="G14" s="835"/>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833"/>
      <c r="C15" s="834" t="s">
        <v>196</v>
      </c>
      <c r="D15" s="834"/>
      <c r="E15" s="135" t="e">
        <f>'INFORMAÇÕES BÁSICAS'!#REF!</f>
        <v>#REF!</v>
      </c>
      <c r="F15" s="835" t="s">
        <v>168</v>
      </c>
      <c r="G15" s="835"/>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1052"/>
      <c r="C16" s="835" t="s">
        <v>197</v>
      </c>
      <c r="D16" s="835"/>
      <c r="E16" s="136" t="e">
        <f>'INFORMAÇÕES BÁSICAS'!#REF!</f>
        <v>#REF!</v>
      </c>
      <c r="F16" s="1044"/>
      <c r="G16" s="1045"/>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1026" ht="12" customHeight="1" thickBot="1">
      <c r="A19" s="95"/>
      <c r="B19" s="808"/>
      <c r="C19" s="808"/>
      <c r="D19" s="808"/>
      <c r="E19" s="808"/>
      <c r="F19" s="808"/>
      <c r="G19" s="808"/>
      <c r="H19" s="808"/>
      <c r="I19" s="95"/>
    </row>
    <row r="20" spans="1:1026" ht="23.25" customHeight="1">
      <c r="A20" s="95"/>
      <c r="B20" s="585" t="s">
        <v>107</v>
      </c>
      <c r="C20" s="920"/>
      <c r="D20" s="920"/>
      <c r="E20" s="920"/>
      <c r="F20" s="920"/>
      <c r="G20" s="920"/>
      <c r="H20" s="921"/>
      <c r="I20" s="95"/>
    </row>
    <row r="21" spans="1:1026">
      <c r="A21" s="95"/>
      <c r="B21" s="795" t="s">
        <v>18</v>
      </c>
      <c r="C21" s="796"/>
      <c r="D21" s="796"/>
      <c r="E21" s="796"/>
      <c r="F21" s="796"/>
      <c r="G21" s="797"/>
      <c r="H21" s="798"/>
      <c r="I21" s="95"/>
    </row>
    <row r="22" spans="1:1026">
      <c r="A22" s="95"/>
      <c r="B22" s="799" t="s">
        <v>19</v>
      </c>
      <c r="C22" s="800"/>
      <c r="D22" s="800"/>
      <c r="E22" s="800"/>
      <c r="F22" s="800"/>
      <c r="G22" s="801"/>
      <c r="H22" s="802"/>
      <c r="I22" s="95"/>
    </row>
    <row r="23" spans="1:1026" ht="18" customHeight="1">
      <c r="A23" s="95"/>
      <c r="B23" s="803" t="s">
        <v>20</v>
      </c>
      <c r="C23" s="663"/>
      <c r="D23" s="663"/>
      <c r="E23" s="663"/>
      <c r="F23" s="663"/>
      <c r="G23" s="663"/>
      <c r="H23" s="804"/>
      <c r="I23" s="95"/>
    </row>
    <row r="24" spans="1:1026" ht="75.75" customHeight="1">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807" t="s">
        <v>126</v>
      </c>
      <c r="D25" s="807"/>
      <c r="E25" s="807"/>
      <c r="F25" s="807"/>
      <c r="G25" s="1030"/>
      <c r="H25" s="146">
        <f>'INFORMAÇÕES BÁSICAS'!D31</f>
        <v>170</v>
      </c>
      <c r="I25" s="95"/>
      <c r="K25" s="99"/>
    </row>
    <row r="26" spans="1:1026" ht="16.5" customHeight="1">
      <c r="A26" s="95"/>
      <c r="B26" s="8">
        <v>3</v>
      </c>
      <c r="C26" s="821" t="s">
        <v>136</v>
      </c>
      <c r="D26" s="821"/>
      <c r="E26" s="821"/>
      <c r="F26" s="821"/>
      <c r="G26" s="821"/>
      <c r="H26" s="89">
        <f>'INFORMAÇÕES BÁSICAS'!D30</f>
        <v>2198.1799999999998</v>
      </c>
      <c r="I26" s="95"/>
      <c r="J26" s="99"/>
      <c r="K26" s="99"/>
    </row>
    <row r="27" spans="1:1026" ht="16.5" customHeight="1">
      <c r="A27" s="95"/>
      <c r="B27" s="8">
        <v>4</v>
      </c>
      <c r="C27" s="806" t="s">
        <v>22</v>
      </c>
      <c r="D27" s="807"/>
      <c r="E27" s="807"/>
      <c r="F27" s="807"/>
      <c r="G27" s="1041"/>
      <c r="H27" s="147" t="str">
        <f>'INFORMAÇÕES BÁSICAS'!D39</f>
        <v>Motorista</v>
      </c>
      <c r="I27" s="95"/>
    </row>
    <row r="28" spans="1:1026" ht="16.5" customHeight="1">
      <c r="A28" s="95"/>
      <c r="B28" s="8">
        <v>5</v>
      </c>
      <c r="C28" s="662" t="s">
        <v>23</v>
      </c>
      <c r="D28" s="663"/>
      <c r="E28" s="663"/>
      <c r="F28" s="663"/>
      <c r="G28" s="1042"/>
      <c r="H28" s="127" t="str">
        <f>'INFORMAÇÕES BÁSICAS'!D40</f>
        <v>dia 01 - janeiro</v>
      </c>
      <c r="I28" s="95"/>
    </row>
    <row r="29" spans="1:1026" ht="16.5" customHeight="1" thickBot="1">
      <c r="A29" s="95"/>
      <c r="B29" s="54" t="s">
        <v>24</v>
      </c>
      <c r="C29" s="823" t="s">
        <v>25</v>
      </c>
      <c r="D29" s="823"/>
      <c r="E29" s="823"/>
      <c r="F29" s="823"/>
      <c r="G29" s="824"/>
      <c r="H29" s="825"/>
      <c r="I29" s="95"/>
    </row>
    <row r="30" spans="1:1026" ht="18.75" customHeight="1" thickBot="1">
      <c r="A30" s="95"/>
      <c r="B30" s="2"/>
      <c r="C30" s="3"/>
      <c r="D30" s="3"/>
      <c r="E30" s="3"/>
      <c r="F30" s="3"/>
      <c r="G30" s="3"/>
      <c r="H30" s="3"/>
      <c r="I30" s="95"/>
    </row>
    <row r="31" spans="1:1026" ht="15.75">
      <c r="A31" s="95"/>
      <c r="B31" s="758" t="s">
        <v>26</v>
      </c>
      <c r="C31" s="759"/>
      <c r="D31" s="759" t="s">
        <v>27</v>
      </c>
      <c r="E31" s="759"/>
      <c r="F31" s="759"/>
      <c r="G31" s="826"/>
      <c r="H31" s="760"/>
      <c r="I31" s="95"/>
    </row>
    <row r="32" spans="1:1026">
      <c r="A32" s="95"/>
      <c r="B32" s="294">
        <v>1</v>
      </c>
      <c r="C32" s="801" t="s">
        <v>28</v>
      </c>
      <c r="D32" s="809"/>
      <c r="E32" s="809"/>
      <c r="F32" s="809"/>
      <c r="G32" s="810"/>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811" t="s">
        <v>11</v>
      </c>
      <c r="C34" s="751" t="s">
        <v>31</v>
      </c>
      <c r="D34" s="781" t="s">
        <v>33</v>
      </c>
      <c r="E34" s="1008"/>
      <c r="F34" s="1036" t="e">
        <f>H41</f>
        <v>#REF!</v>
      </c>
      <c r="G34" s="1037"/>
      <c r="H34" s="816"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811"/>
      <c r="C35" s="1035"/>
      <c r="D35" s="817" t="s">
        <v>34</v>
      </c>
      <c r="E35" s="1038"/>
      <c r="F35" s="1039">
        <f>IF('INFORMAÇÕES BÁSICAS'!D44=1,30%,0)</f>
        <v>0</v>
      </c>
      <c r="G35" s="1040"/>
      <c r="H35" s="816"/>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73" t="s">
        <v>14</v>
      </c>
      <c r="C37" s="775" t="s">
        <v>265</v>
      </c>
      <c r="D37" s="776"/>
      <c r="E37" s="151" t="s">
        <v>208</v>
      </c>
      <c r="F37" s="156" t="s">
        <v>201</v>
      </c>
      <c r="G37" s="157" t="s">
        <v>44</v>
      </c>
      <c r="H37" s="1031">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74"/>
      <c r="C38" s="777"/>
      <c r="D38" s="778"/>
      <c r="E38" s="152">
        <f>IF(F38&gt;0,E16,0)</f>
        <v>0</v>
      </c>
      <c r="F38" s="158">
        <f>'INFORMAÇÕES BÁSICAS'!D47</f>
        <v>0</v>
      </c>
      <c r="G38" s="159">
        <f>'INFORMAÇÕES BÁSICAS'!D48</f>
        <v>20</v>
      </c>
      <c r="H38" s="103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1033" t="s">
        <v>127</v>
      </c>
      <c r="D39" s="1034"/>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781" t="s">
        <v>266</v>
      </c>
      <c r="D40" s="783"/>
      <c r="E40" s="783"/>
      <c r="F40" s="783"/>
      <c r="G40" s="1008"/>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893" t="s">
        <v>271</v>
      </c>
      <c r="C41" s="894"/>
      <c r="D41" s="894"/>
      <c r="E41" s="894"/>
      <c r="F41" s="894"/>
      <c r="G41" s="895"/>
      <c r="H41" s="1024"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896"/>
      <c r="C42" s="897"/>
      <c r="D42" s="897"/>
      <c r="E42" s="897"/>
      <c r="F42" s="897"/>
      <c r="G42" s="898"/>
      <c r="H42" s="102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901" t="s">
        <v>267</v>
      </c>
      <c r="D43" s="901"/>
      <c r="E43" s="901"/>
      <c r="F43" s="901"/>
      <c r="G43" s="902"/>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1026" t="s">
        <v>221</v>
      </c>
      <c r="D44" s="1026"/>
      <c r="E44" s="1026"/>
      <c r="F44" s="1026"/>
      <c r="G44" s="1027"/>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1028" t="s">
        <v>268</v>
      </c>
      <c r="D45" s="1028"/>
      <c r="E45" s="1028"/>
      <c r="F45" s="1028"/>
      <c r="G45" s="1029"/>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907" t="s">
        <v>269</v>
      </c>
      <c r="D46" s="907"/>
      <c r="E46" s="907"/>
      <c r="F46" s="907"/>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55" t="s">
        <v>280</v>
      </c>
      <c r="C47" s="756"/>
      <c r="D47" s="756"/>
      <c r="E47" s="756"/>
      <c r="F47" s="756"/>
      <c r="G47" s="1021"/>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58" t="s">
        <v>40</v>
      </c>
      <c r="C49" s="759"/>
      <c r="D49" s="759" t="s">
        <v>274</v>
      </c>
      <c r="E49" s="759"/>
      <c r="F49" s="759"/>
      <c r="G49" s="759"/>
      <c r="H49" s="760"/>
      <c r="I49" s="95"/>
    </row>
    <row r="50" spans="1:1026" ht="15.75">
      <c r="B50" s="761" t="s">
        <v>60</v>
      </c>
      <c r="C50" s="1022"/>
      <c r="D50" s="763" t="s">
        <v>123</v>
      </c>
      <c r="E50" s="764"/>
      <c r="F50" s="973"/>
      <c r="G50" s="973"/>
      <c r="H50" s="978"/>
      <c r="I50" s="95"/>
    </row>
    <row r="51" spans="1:1026" ht="15.75">
      <c r="B51" s="162"/>
      <c r="C51" s="1023" t="s">
        <v>61</v>
      </c>
      <c r="D51" s="1023"/>
      <c r="E51" s="1023"/>
      <c r="F51" s="1023"/>
      <c r="G51" s="1023"/>
      <c r="H51" s="163" t="s">
        <v>63</v>
      </c>
      <c r="I51" s="95"/>
    </row>
    <row r="52" spans="1:1026" s="27" customFormat="1" ht="19.5" customHeight="1">
      <c r="A52" s="26"/>
      <c r="B52" s="164" t="s">
        <v>9</v>
      </c>
      <c r="C52" s="1015" t="s">
        <v>272</v>
      </c>
      <c r="D52" s="1015"/>
      <c r="E52" s="1015"/>
      <c r="F52" s="1015"/>
      <c r="G52" s="1015"/>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1015" t="s">
        <v>273</v>
      </c>
      <c r="D53" s="1015"/>
      <c r="E53" s="1015"/>
      <c r="F53" s="1015"/>
      <c r="G53" s="1015"/>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1016" t="s">
        <v>276</v>
      </c>
      <c r="D54" s="1017"/>
      <c r="E54" s="1017"/>
      <c r="F54" s="1017"/>
      <c r="G54" s="1018"/>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68" t="s">
        <v>275</v>
      </c>
      <c r="C55" s="1019"/>
      <c r="D55" s="1019"/>
      <c r="E55" s="1019"/>
      <c r="F55" s="1019"/>
      <c r="G55" s="1020"/>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643" t="s">
        <v>64</v>
      </c>
      <c r="C57" s="960"/>
      <c r="D57" s="645" t="s">
        <v>166</v>
      </c>
      <c r="E57" s="645"/>
      <c r="F57" s="960"/>
      <c r="G57" s="960"/>
      <c r="H57" s="961"/>
      <c r="I57" s="95"/>
    </row>
    <row r="58" spans="1:1026" ht="15.75">
      <c r="B58" s="38"/>
      <c r="C58" s="975" t="s">
        <v>61</v>
      </c>
      <c r="D58" s="1007"/>
      <c r="E58" s="1008"/>
      <c r="F58" s="975" t="s">
        <v>62</v>
      </c>
      <c r="G58" s="1008"/>
      <c r="H58" s="166" t="s">
        <v>63</v>
      </c>
      <c r="I58" s="95"/>
    </row>
    <row r="59" spans="1:1026" s="27" customFormat="1" ht="15" customHeight="1">
      <c r="A59" s="26"/>
      <c r="B59" s="164" t="s">
        <v>9</v>
      </c>
      <c r="C59" s="1009" t="s">
        <v>49</v>
      </c>
      <c r="D59" s="1010"/>
      <c r="E59" s="1008"/>
      <c r="F59" s="1011">
        <f>IF($F$8=1,20%,IF($F$8=2,20%,IF($F$8=3,0%,IF($F$8=4,20%,"ESCOLHA UM RT"))))</f>
        <v>0.2</v>
      </c>
      <c r="G59" s="1012"/>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1009" t="s">
        <v>65</v>
      </c>
      <c r="D60" s="1010"/>
      <c r="E60" s="1008"/>
      <c r="F60" s="1011">
        <f>IF($F$8=1,2.5%,IF($F$8=2,2.5%,IF($F$8=3,0%,IF($F$8=4,0%,"ESCOLHA UM RT"))))</f>
        <v>2.5000000000000001E-2</v>
      </c>
      <c r="G60" s="1012"/>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1009" t="s">
        <v>70</v>
      </c>
      <c r="D61" s="1010"/>
      <c r="E61" s="1008"/>
      <c r="F61" s="1013">
        <f>'INFORMAÇÕES BÁSICAS'!D51</f>
        <v>0.06</v>
      </c>
      <c r="G61" s="1014"/>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1009" t="s">
        <v>66</v>
      </c>
      <c r="D62" s="1010"/>
      <c r="E62" s="1008"/>
      <c r="F62" s="1011">
        <f>IF($F$8=1,1.5%,IF($F$8=2,1.5%,IF($F$8=3,0%,IF($F$8=4,0%,"ESCOLHA UM RT"))))</f>
        <v>1.4999999999999999E-2</v>
      </c>
      <c r="G62" s="1012"/>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1009" t="s">
        <v>67</v>
      </c>
      <c r="D63" s="1010"/>
      <c r="E63" s="1008"/>
      <c r="F63" s="1011">
        <f>IF($F$8=1,1%,IF($F$8=2,1%,IF($F$8=3,0%,IF($F$8=4,0%,"ESCOLHA UM RT"))))</f>
        <v>0.01</v>
      </c>
      <c r="G63" s="1012"/>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1009" t="s">
        <v>50</v>
      </c>
      <c r="D64" s="1010"/>
      <c r="E64" s="1008"/>
      <c r="F64" s="1011">
        <f>IF($F$8=1,0.6%,IF($F$8=2,0.6%,IF($F$8=3,0%,IF($F$8=4,0%,"ESCOLHA UM RT"))))</f>
        <v>6.0000000000000001E-3</v>
      </c>
      <c r="G64" s="1012"/>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1009" t="s">
        <v>68</v>
      </c>
      <c r="D65" s="1010"/>
      <c r="E65" s="1008"/>
      <c r="F65" s="1011">
        <f t="shared" ref="F65" si="0">IF($F$8=1,0.2%,IF($F$8=2,0.2%,IF($F$8=3,0%,IF($F$8=4,0%,"ESCOLHA UM RT"))))</f>
        <v>2E-3</v>
      </c>
      <c r="G65" s="1012"/>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1009" t="s">
        <v>69</v>
      </c>
      <c r="D66" s="1010"/>
      <c r="E66" s="1008"/>
      <c r="F66" s="1011">
        <f>IF($F$8=1,8%,IF($F$8=2,8%,IF($F$8=3,8%,IF($F$8=4,8%,"ESCOLHA UM RT"))))</f>
        <v>0.08</v>
      </c>
      <c r="G66" s="1012"/>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44" t="s">
        <v>137</v>
      </c>
      <c r="C67" s="1004"/>
      <c r="D67" s="1004"/>
      <c r="E67" s="1005"/>
      <c r="F67" s="747">
        <f>SUM(F59:G66)</f>
        <v>0.39800000000000008</v>
      </c>
      <c r="G67" s="1005"/>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1006" t="s">
        <v>279</v>
      </c>
      <c r="D68" s="1006"/>
      <c r="E68" s="1006"/>
      <c r="F68" s="1006"/>
      <c r="G68" s="1006"/>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643" t="s">
        <v>71</v>
      </c>
      <c r="C70" s="960"/>
      <c r="D70" s="645" t="s">
        <v>72</v>
      </c>
      <c r="E70" s="645"/>
      <c r="F70" s="960"/>
      <c r="G70" s="960"/>
      <c r="H70" s="961"/>
      <c r="I70" s="95"/>
    </row>
    <row r="71" spans="1:1026" ht="15.75">
      <c r="B71" s="38"/>
      <c r="C71" s="975" t="s">
        <v>61</v>
      </c>
      <c r="D71" s="1007"/>
      <c r="E71" s="1007"/>
      <c r="F71" s="1007"/>
      <c r="G71" s="1008"/>
      <c r="H71" s="166" t="s">
        <v>63</v>
      </c>
      <c r="I71" s="95"/>
    </row>
    <row r="72" spans="1:1026" s="66" customFormat="1" ht="16.5" customHeight="1">
      <c r="A72" s="65"/>
      <c r="B72" s="714" t="s">
        <v>9</v>
      </c>
      <c r="C72" s="735" t="s">
        <v>41</v>
      </c>
      <c r="D72" s="736" t="s">
        <v>154</v>
      </c>
      <c r="E72" s="964"/>
      <c r="F72" s="737">
        <f>H26</f>
        <v>2198.1799999999998</v>
      </c>
      <c r="G72" s="997"/>
      <c r="H72" s="73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714"/>
      <c r="C73" s="735"/>
      <c r="D73" s="736" t="s">
        <v>214</v>
      </c>
      <c r="E73" s="964"/>
      <c r="F73" s="1000">
        <f>'INFORMAÇÕES BÁSICAS'!F52</f>
        <v>0</v>
      </c>
      <c r="G73" s="1001"/>
      <c r="H73" s="73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714"/>
      <c r="C74" s="735"/>
      <c r="D74" s="736" t="s">
        <v>42</v>
      </c>
      <c r="E74" s="964"/>
      <c r="F74" s="1002">
        <f>'INFORMAÇÕES BÁSICAS'!F53</f>
        <v>0</v>
      </c>
      <c r="G74" s="1003"/>
      <c r="H74" s="73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714" t="s">
        <v>11</v>
      </c>
      <c r="C75" s="887" t="s">
        <v>43</v>
      </c>
      <c r="D75" s="736" t="s">
        <v>138</v>
      </c>
      <c r="E75" s="964"/>
      <c r="F75" s="996">
        <f>'INFORMAÇÕES BÁSICAS'!D55</f>
        <v>19.2</v>
      </c>
      <c r="G75" s="997"/>
      <c r="H75" s="739">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714"/>
      <c r="C76" s="887"/>
      <c r="D76" s="736" t="s">
        <v>44</v>
      </c>
      <c r="E76" s="964"/>
      <c r="F76" s="998">
        <f>G38</f>
        <v>20</v>
      </c>
      <c r="G76" s="997"/>
      <c r="H76" s="73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714"/>
      <c r="C77" s="887"/>
      <c r="D77" s="699" t="s">
        <v>45</v>
      </c>
      <c r="E77" s="964"/>
      <c r="F77" s="999">
        <f>'INFORMAÇÕES BÁSICAS'!D56</f>
        <v>0.2</v>
      </c>
      <c r="G77" s="997"/>
      <c r="H77" s="73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699" t="s">
        <v>277</v>
      </c>
      <c r="D78" s="700"/>
      <c r="E78" s="700"/>
      <c r="F78" s="700"/>
      <c r="G78" s="964"/>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699" t="s">
        <v>278</v>
      </c>
      <c r="D79" s="700"/>
      <c r="E79" s="700"/>
      <c r="F79" s="700"/>
      <c r="G79" s="964"/>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714" t="s">
        <v>35</v>
      </c>
      <c r="C80" s="735" t="s">
        <v>39</v>
      </c>
      <c r="D80" s="993"/>
      <c r="E80" s="993"/>
      <c r="F80" s="993"/>
      <c r="G80" s="993"/>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714"/>
      <c r="C81" s="735"/>
      <c r="D81" s="993"/>
      <c r="E81" s="993"/>
      <c r="F81" s="993"/>
      <c r="G81" s="993"/>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714"/>
      <c r="C82" s="992"/>
      <c r="D82" s="994"/>
      <c r="E82" s="995"/>
      <c r="F82" s="995"/>
      <c r="G82" s="950"/>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08" t="s">
        <v>78</v>
      </c>
      <c r="C83" s="709"/>
      <c r="D83" s="709"/>
      <c r="E83" s="709"/>
      <c r="F83" s="709"/>
      <c r="G83" s="964"/>
      <c r="H83" s="168" t="e">
        <f>SUM(H72:H82)</f>
        <v>#REF!</v>
      </c>
      <c r="I83" s="95"/>
    </row>
    <row r="84" spans="1:1026" ht="12.6" customHeight="1" thickBot="1">
      <c r="A84" s="106"/>
      <c r="B84" s="180"/>
      <c r="C84" s="3"/>
      <c r="D84" s="3"/>
      <c r="E84" s="3"/>
      <c r="F84" s="3"/>
      <c r="G84" s="3"/>
      <c r="H84" s="3"/>
      <c r="I84" s="107"/>
    </row>
    <row r="85" spans="1:1026" ht="30" customHeight="1">
      <c r="B85" s="643" t="s">
        <v>73</v>
      </c>
      <c r="C85" s="960"/>
      <c r="D85" s="710" t="s">
        <v>74</v>
      </c>
      <c r="E85" s="710"/>
      <c r="F85" s="990"/>
      <c r="G85" s="990"/>
      <c r="H85" s="991"/>
      <c r="I85" s="95"/>
    </row>
    <row r="86" spans="1:1026" ht="18.75" customHeight="1">
      <c r="B86" s="39">
        <v>2</v>
      </c>
      <c r="C86" s="962" t="s">
        <v>61</v>
      </c>
      <c r="D86" s="973"/>
      <c r="E86" s="973"/>
      <c r="F86" s="973"/>
      <c r="G86" s="964"/>
      <c r="H86" s="169" t="s">
        <v>63</v>
      </c>
      <c r="I86" s="95"/>
    </row>
    <row r="87" spans="1:1026" s="66" customFormat="1" ht="15" customHeight="1">
      <c r="A87" s="65"/>
      <c r="B87" s="170" t="s">
        <v>75</v>
      </c>
      <c r="C87" s="713" t="s">
        <v>123</v>
      </c>
      <c r="D87" s="987"/>
      <c r="E87" s="987"/>
      <c r="F87" s="987"/>
      <c r="G87" s="964"/>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713" t="s">
        <v>124</v>
      </c>
      <c r="D88" s="987"/>
      <c r="E88" s="987"/>
      <c r="F88" s="987"/>
      <c r="G88" s="964"/>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699" t="s">
        <v>72</v>
      </c>
      <c r="D89" s="987"/>
      <c r="E89" s="987"/>
      <c r="F89" s="987"/>
      <c r="G89" s="964"/>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01" t="s">
        <v>79</v>
      </c>
      <c r="C90" s="988"/>
      <c r="D90" s="988"/>
      <c r="E90" s="988"/>
      <c r="F90" s="988"/>
      <c r="G90" s="989"/>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704" t="s">
        <v>46</v>
      </c>
      <c r="C92" s="705"/>
      <c r="D92" s="705" t="s">
        <v>80</v>
      </c>
      <c r="E92" s="705"/>
      <c r="F92" s="705"/>
      <c r="G92" s="706"/>
      <c r="H92" s="707"/>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5" t="s">
        <v>61</v>
      </c>
      <c r="D93" s="976"/>
      <c r="E93" s="976"/>
      <c r="F93" s="976"/>
      <c r="G93" s="977"/>
      <c r="H93" s="37" t="s">
        <v>63</v>
      </c>
      <c r="I93" s="113"/>
    </row>
    <row r="94" spans="1:1026" ht="15" customHeight="1">
      <c r="B94" s="8" t="s">
        <v>9</v>
      </c>
      <c r="C94" s="694" t="s">
        <v>282</v>
      </c>
      <c r="D94" s="663"/>
      <c r="E94" s="663"/>
      <c r="F94" s="663"/>
      <c r="G94" s="664"/>
      <c r="H94" s="254" t="e">
        <f>ROUND((H43/12)+(H52/12)+(H43/12/12)+(H53/12),2)*0.05</f>
        <v>#REF!</v>
      </c>
      <c r="I94" s="113"/>
    </row>
    <row r="95" spans="1:1026" ht="15" customHeight="1">
      <c r="B95" s="8" t="s">
        <v>11</v>
      </c>
      <c r="C95" s="694" t="s">
        <v>53</v>
      </c>
      <c r="D95" s="663"/>
      <c r="E95" s="663"/>
      <c r="F95" s="663"/>
      <c r="G95" s="664"/>
      <c r="H95" s="254" t="e">
        <f>H94*F66</f>
        <v>#REF!</v>
      </c>
      <c r="I95" s="113"/>
    </row>
    <row r="96" spans="1:1026" ht="15" customHeight="1">
      <c r="B96" s="8" t="s">
        <v>13</v>
      </c>
      <c r="C96" s="694" t="s">
        <v>54</v>
      </c>
      <c r="D96" s="663"/>
      <c r="E96" s="663"/>
      <c r="F96" s="663"/>
      <c r="G96" s="664"/>
      <c r="H96" s="254" t="e">
        <f>ROUND((((H47*0.08)*0.5)*0.06),2)</f>
        <v>#REF!</v>
      </c>
      <c r="I96" s="113"/>
    </row>
    <row r="97" spans="1:1026" ht="15" customHeight="1">
      <c r="B97" s="8" t="s">
        <v>14</v>
      </c>
      <c r="C97" s="694" t="s">
        <v>281</v>
      </c>
      <c r="D97" s="663"/>
      <c r="E97" s="663"/>
      <c r="F97" s="663"/>
      <c r="G97" s="664"/>
      <c r="H97" s="254" t="e">
        <f>ROUND(((H43/30)*7)/H13*1,2)</f>
        <v>#REF!</v>
      </c>
      <c r="I97" s="114"/>
    </row>
    <row r="98" spans="1:1026" ht="15" customHeight="1">
      <c r="B98" s="8" t="s">
        <v>35</v>
      </c>
      <c r="C98" s="694" t="s">
        <v>81</v>
      </c>
      <c r="D98" s="663"/>
      <c r="E98" s="663"/>
      <c r="F98" s="663"/>
      <c r="G98" s="664"/>
      <c r="H98" s="255" t="e">
        <f>ROUND(H97*F67,2)</f>
        <v>#REF!</v>
      </c>
      <c r="I98" s="113"/>
    </row>
    <row r="99" spans="1:1026" ht="15" customHeight="1">
      <c r="B99" s="8" t="s">
        <v>14</v>
      </c>
      <c r="C99" s="694" t="s">
        <v>55</v>
      </c>
      <c r="D99" s="663"/>
      <c r="E99" s="663"/>
      <c r="F99" s="663"/>
      <c r="G99" s="664"/>
      <c r="H99" s="254" t="e">
        <f>ROUND(0.08*0.5*(H43+H52+H53+H106)*1,2)</f>
        <v>#REF!</v>
      </c>
      <c r="I99" s="113"/>
    </row>
    <row r="100" spans="1:1026" s="103" customFormat="1" ht="28.5" customHeight="1" thickBot="1">
      <c r="A100" s="102"/>
      <c r="B100" s="695" t="s">
        <v>82</v>
      </c>
      <c r="C100" s="984"/>
      <c r="D100" s="984"/>
      <c r="E100" s="985"/>
      <c r="F100" s="986"/>
      <c r="G100" s="985"/>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683" t="s">
        <v>84</v>
      </c>
      <c r="C102" s="684"/>
      <c r="D102" s="684" t="s">
        <v>86</v>
      </c>
      <c r="E102" s="684"/>
      <c r="F102" s="684"/>
      <c r="G102" s="685"/>
      <c r="H102" s="68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669" t="s">
        <v>47</v>
      </c>
      <c r="C103" s="973"/>
      <c r="D103" s="687" t="s">
        <v>87</v>
      </c>
      <c r="E103" s="687"/>
      <c r="F103" s="973"/>
      <c r="G103" s="973"/>
      <c r="H103" s="978"/>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979" t="s">
        <v>61</v>
      </c>
      <c r="D104" s="980"/>
      <c r="E104" s="980"/>
      <c r="F104" s="980"/>
      <c r="G104" s="981"/>
      <c r="H104" s="18" t="s">
        <v>63</v>
      </c>
      <c r="I104"/>
    </row>
    <row r="105" spans="1:1026" ht="15.75">
      <c r="B105" s="17"/>
      <c r="C105" s="979" t="s">
        <v>283</v>
      </c>
      <c r="D105" s="980"/>
      <c r="E105" s="980"/>
      <c r="F105" s="982" t="e">
        <f>ROUND(H43/12,2)+H43+H52+H53</f>
        <v>#REF!</v>
      </c>
      <c r="G105" s="983"/>
      <c r="H105" s="18"/>
      <c r="I105"/>
    </row>
    <row r="106" spans="1:1026" s="113" customFormat="1" ht="14.25" customHeight="1">
      <c r="A106" s="115"/>
      <c r="B106" s="133" t="s">
        <v>9</v>
      </c>
      <c r="C106" s="662" t="s">
        <v>89</v>
      </c>
      <c r="D106" s="663"/>
      <c r="E106" s="663"/>
      <c r="F106" s="663"/>
      <c r="G106" s="664"/>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674" t="s">
        <v>139</v>
      </c>
      <c r="D111" s="675"/>
      <c r="E111" s="675"/>
      <c r="F111" s="675"/>
      <c r="G111" s="676"/>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77" t="s">
        <v>88</v>
      </c>
      <c r="C114" s="678"/>
      <c r="D114" s="678"/>
      <c r="E114" s="678"/>
      <c r="F114" s="678"/>
      <c r="G114" s="679"/>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643" t="s">
        <v>51</v>
      </c>
      <c r="C116" s="960"/>
      <c r="D116" s="645" t="s">
        <v>94</v>
      </c>
      <c r="E116" s="645"/>
      <c r="F116" s="960"/>
      <c r="G116" s="960"/>
      <c r="H116" s="961"/>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5" t="s">
        <v>61</v>
      </c>
      <c r="D117" s="976"/>
      <c r="E117" s="976"/>
      <c r="F117" s="976"/>
      <c r="G117" s="977"/>
      <c r="H117" s="37" t="s">
        <v>63</v>
      </c>
      <c r="I117" s="95"/>
    </row>
    <row r="118" spans="1:1026">
      <c r="B118" s="133" t="s">
        <v>9</v>
      </c>
      <c r="C118" s="662" t="s">
        <v>95</v>
      </c>
      <c r="D118" s="663"/>
      <c r="E118" s="663"/>
      <c r="F118" s="663"/>
      <c r="G118" s="664"/>
      <c r="H118" s="258">
        <v>0</v>
      </c>
      <c r="I118" s="95"/>
    </row>
    <row r="119" spans="1:1026" ht="18.75" customHeight="1">
      <c r="B119" s="665" t="s">
        <v>125</v>
      </c>
      <c r="C119" s="666"/>
      <c r="D119" s="666"/>
      <c r="E119" s="666"/>
      <c r="F119" s="666"/>
      <c r="G119" s="667"/>
      <c r="H119" s="174">
        <f>ROUND(SUM(H118),2)</f>
        <v>0</v>
      </c>
      <c r="I119" s="95"/>
    </row>
    <row r="120" spans="1:1026" ht="18.75" customHeight="1">
      <c r="B120" s="262"/>
      <c r="C120" s="668" t="s">
        <v>284</v>
      </c>
      <c r="D120" s="668"/>
      <c r="E120" s="668"/>
      <c r="F120" s="668"/>
      <c r="G120" s="668"/>
      <c r="H120" s="263"/>
      <c r="I120" s="95"/>
    </row>
    <row r="121" spans="1:1026" ht="16.5" customHeight="1">
      <c r="B121" s="24"/>
      <c r="C121" s="20"/>
      <c r="D121" s="21"/>
      <c r="E121" s="21"/>
      <c r="F121" s="20"/>
      <c r="G121" s="20"/>
      <c r="H121" s="25"/>
      <c r="I121" s="95"/>
    </row>
    <row r="122" spans="1:1026" ht="19.5" customHeight="1">
      <c r="B122" s="669" t="s">
        <v>73</v>
      </c>
      <c r="C122" s="973"/>
      <c r="D122" s="671" t="s">
        <v>83</v>
      </c>
      <c r="E122" s="671"/>
      <c r="F122" s="671"/>
      <c r="G122" s="671"/>
      <c r="H122" s="672"/>
      <c r="I122" s="95"/>
    </row>
    <row r="123" spans="1:1026" s="109" customFormat="1" ht="15.75" customHeight="1">
      <c r="A123" s="108"/>
      <c r="B123" s="53"/>
      <c r="C123" s="962" t="s">
        <v>61</v>
      </c>
      <c r="D123" s="963"/>
      <c r="E123" s="963"/>
      <c r="F123" s="963"/>
      <c r="G123" s="974"/>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967" t="s">
        <v>85</v>
      </c>
      <c r="D124" s="968"/>
      <c r="E124" s="968"/>
      <c r="F124" s="968"/>
      <c r="G124" s="969"/>
      <c r="H124" s="264" t="e">
        <f>H114</f>
        <v>#REF!</v>
      </c>
      <c r="I124" s="95"/>
    </row>
    <row r="125" spans="1:1026" ht="15.75">
      <c r="B125" s="175" t="s">
        <v>52</v>
      </c>
      <c r="C125" s="967" t="s">
        <v>94</v>
      </c>
      <c r="D125" s="968"/>
      <c r="E125" s="968"/>
      <c r="F125" s="968"/>
      <c r="G125" s="969"/>
      <c r="H125" s="264">
        <f>H118</f>
        <v>0</v>
      </c>
      <c r="I125" s="95"/>
    </row>
    <row r="126" spans="1:1026" s="103" customFormat="1" ht="28.5" customHeight="1" thickBot="1">
      <c r="A126" s="102"/>
      <c r="B126" s="656" t="s">
        <v>96</v>
      </c>
      <c r="C126" s="657"/>
      <c r="D126" s="657"/>
      <c r="E126" s="657"/>
      <c r="F126" s="657"/>
      <c r="G126" s="658"/>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643" t="s">
        <v>97</v>
      </c>
      <c r="C128" s="960"/>
      <c r="D128" s="645" t="s">
        <v>98</v>
      </c>
      <c r="E128" s="645"/>
      <c r="F128" s="960"/>
      <c r="G128" s="960"/>
      <c r="H128" s="961"/>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970" t="s">
        <v>99</v>
      </c>
      <c r="D129" s="971"/>
      <c r="E129" s="972"/>
      <c r="F129" s="972"/>
      <c r="G129" s="972"/>
      <c r="H129" s="43" t="s">
        <v>63</v>
      </c>
      <c r="I129" s="95"/>
    </row>
    <row r="130" spans="1:1026" ht="13.5" customHeight="1">
      <c r="B130" s="34" t="s">
        <v>9</v>
      </c>
      <c r="C130" s="954" t="s">
        <v>285</v>
      </c>
      <c r="D130" s="955"/>
      <c r="E130" s="955"/>
      <c r="F130" s="955"/>
      <c r="G130" s="956"/>
      <c r="H130" s="265">
        <f>'UNIF E EQUIP DESARMADA'!$G$29</f>
        <v>173.08445833333334</v>
      </c>
      <c r="I130" s="95"/>
    </row>
    <row r="131" spans="1:1026" ht="25.5" customHeight="1" thickBot="1">
      <c r="B131" s="616" t="s">
        <v>100</v>
      </c>
      <c r="C131" s="935"/>
      <c r="D131" s="935"/>
      <c r="E131" s="957"/>
      <c r="F131" s="957"/>
      <c r="G131" s="958"/>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643" t="s">
        <v>101</v>
      </c>
      <c r="C133" s="959"/>
      <c r="D133" s="645" t="s">
        <v>105</v>
      </c>
      <c r="E133" s="645"/>
      <c r="F133" s="960"/>
      <c r="G133" s="960"/>
      <c r="H133" s="961"/>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62" t="s">
        <v>99</v>
      </c>
      <c r="D134" s="963"/>
      <c r="E134" s="964"/>
      <c r="F134" s="965" t="s">
        <v>62</v>
      </c>
      <c r="G134" s="966"/>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627" t="s">
        <v>9</v>
      </c>
      <c r="C135" s="946" t="s">
        <v>102</v>
      </c>
      <c r="D135" s="947"/>
      <c r="E135" s="947"/>
      <c r="F135" s="58" t="s">
        <v>131</v>
      </c>
      <c r="G135" s="266" t="e">
        <f>H149+H150+H151+H152+H153</f>
        <v>#REF!</v>
      </c>
      <c r="H135" s="951"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945"/>
      <c r="C136" s="948"/>
      <c r="D136" s="949"/>
      <c r="E136" s="950"/>
      <c r="F136" s="123" t="s">
        <v>62</v>
      </c>
      <c r="G136" s="122">
        <f>'INFORMAÇÕES BÁSICAS'!D61</f>
        <v>0.03</v>
      </c>
      <c r="H136" s="952"/>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627" t="s">
        <v>11</v>
      </c>
      <c r="C137" s="946" t="s">
        <v>103</v>
      </c>
      <c r="D137" s="947"/>
      <c r="E137" s="953"/>
      <c r="F137" s="124" t="s">
        <v>131</v>
      </c>
      <c r="G137" s="267" t="e">
        <f>H47+H90+H100+H126+H131+H135</f>
        <v>#REF!</v>
      </c>
      <c r="H137" s="951"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636"/>
      <c r="C138" s="948"/>
      <c r="D138" s="949"/>
      <c r="E138" s="950"/>
      <c r="F138" s="123" t="s">
        <v>62</v>
      </c>
      <c r="G138" s="122">
        <f>'INFORMAÇÕES BÁSICAS'!D62</f>
        <v>0.03</v>
      </c>
      <c r="H138" s="952"/>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938"/>
      <c r="G139" s="939"/>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940"/>
      <c r="C140" s="942"/>
      <c r="D140" s="944" t="s">
        <v>56</v>
      </c>
      <c r="E140" s="930"/>
      <c r="F140" s="933">
        <f>IF($F$8=1,1.65%,IF($F$8=2,0.65%,IF($F$8=3,D195,IF($F$8=4,D195,"ESCOLHA UM RT"))))</f>
        <v>1.6500000000000001E-2</v>
      </c>
      <c r="G140" s="934"/>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941"/>
      <c r="C141" s="943"/>
      <c r="D141" s="944" t="s">
        <v>130</v>
      </c>
      <c r="E141" s="930"/>
      <c r="F141" s="933">
        <f>IF($F$8=1,7.6%,IF($F$8=2,3%,IF($F$8=3,E195,IF($F$8=4,E195,"ESCOLHA UM RT"))))</f>
        <v>7.5999999999999998E-2</v>
      </c>
      <c r="G141" s="934"/>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925" t="s">
        <v>287</v>
      </c>
      <c r="D142" s="926"/>
      <c r="E142" s="926"/>
      <c r="F142" s="926"/>
      <c r="G142" s="927"/>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928" t="s">
        <v>104</v>
      </c>
      <c r="D143" s="929"/>
      <c r="E143" s="930"/>
      <c r="F143" s="931">
        <v>0</v>
      </c>
      <c r="G143" s="932"/>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928" t="s">
        <v>129</v>
      </c>
      <c r="D144" s="929"/>
      <c r="E144" s="930"/>
      <c r="F144" s="933">
        <f>'INFORMAÇÕES BÁSICAS'!D63</f>
        <v>0.02</v>
      </c>
      <c r="G144" s="934"/>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616" t="s">
        <v>106</v>
      </c>
      <c r="C145" s="935"/>
      <c r="D145" s="935"/>
      <c r="E145" s="936"/>
      <c r="F145" s="937">
        <f>SUM(F140:G144)</f>
        <v>0.1125</v>
      </c>
      <c r="G145" s="936"/>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590" t="s">
        <v>108</v>
      </c>
      <c r="C147" s="923"/>
      <c r="D147" s="923"/>
      <c r="E147" s="923"/>
      <c r="F147" s="923"/>
      <c r="G147" s="923"/>
      <c r="H147" s="924"/>
      <c r="I147" s="95"/>
    </row>
    <row r="148" spans="1:1026">
      <c r="A148" s="95"/>
      <c r="B148" s="593" t="s">
        <v>18</v>
      </c>
      <c r="C148" s="594"/>
      <c r="D148" s="594"/>
      <c r="E148" s="594"/>
      <c r="F148" s="594"/>
      <c r="G148" s="595"/>
      <c r="H148" s="596"/>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597" t="s">
        <v>109</v>
      </c>
      <c r="D154" s="598"/>
      <c r="E154" s="598"/>
      <c r="F154" s="598"/>
      <c r="G154" s="599"/>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600" t="s">
        <v>114</v>
      </c>
      <c r="C156" s="601"/>
      <c r="D156" s="601"/>
      <c r="E156" s="601"/>
      <c r="F156" s="601"/>
      <c r="G156" s="602"/>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585" t="s">
        <v>115</v>
      </c>
      <c r="C158" s="920"/>
      <c r="D158" s="920"/>
      <c r="E158" s="920"/>
      <c r="F158" s="920"/>
      <c r="G158" s="920"/>
      <c r="H158" s="921"/>
      <c r="I158" s="95"/>
    </row>
    <row r="159" spans="1:1026" ht="18.75" customHeight="1">
      <c r="A159" s="95"/>
      <c r="B159" s="603" t="s">
        <v>18</v>
      </c>
      <c r="C159" s="604"/>
      <c r="D159" s="604"/>
      <c r="E159" s="604"/>
      <c r="F159" s="604"/>
      <c r="G159" s="604"/>
      <c r="H159" s="605"/>
      <c r="I159" s="95"/>
    </row>
    <row r="160" spans="1:1026" ht="72.75" customHeight="1">
      <c r="A160" s="95"/>
      <c r="B160" s="576" t="s">
        <v>118</v>
      </c>
      <c r="C160" s="915"/>
      <c r="D160" s="51" t="s">
        <v>117</v>
      </c>
      <c r="E160" s="51" t="s">
        <v>116</v>
      </c>
      <c r="F160" s="51" t="s">
        <v>122</v>
      </c>
      <c r="G160" s="51" t="s">
        <v>119</v>
      </c>
      <c r="H160" s="59" t="s">
        <v>120</v>
      </c>
      <c r="I160" s="95"/>
    </row>
    <row r="161" spans="1:1026" ht="39" customHeight="1">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BÁSICAS'!F37</f>
        <v>0</v>
      </c>
      <c r="H161" s="60" t="e">
        <f>F161*G161</f>
        <v>#REF!</v>
      </c>
      <c r="I161" s="95"/>
    </row>
    <row r="162" spans="1:1026" s="107" customFormat="1" ht="30.75" customHeight="1" thickBot="1">
      <c r="B162" s="580" t="s">
        <v>121</v>
      </c>
      <c r="C162" s="917"/>
      <c r="D162" s="918"/>
      <c r="E162" s="918"/>
      <c r="F162" s="918"/>
      <c r="G162" s="918"/>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583"/>
      <c r="C163" s="919"/>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585" t="s">
        <v>134</v>
      </c>
      <c r="C164" s="920"/>
      <c r="D164" s="920"/>
      <c r="E164" s="920"/>
      <c r="F164" s="920"/>
      <c r="G164" s="920"/>
      <c r="H164" s="921"/>
      <c r="I164" s="95"/>
    </row>
    <row r="165" spans="1:1026" ht="18.75" customHeight="1">
      <c r="A165" s="95"/>
      <c r="B165" s="588" t="s">
        <v>132</v>
      </c>
      <c r="C165" s="922"/>
      <c r="D165" s="922"/>
      <c r="E165" s="922"/>
      <c r="F165" s="922"/>
      <c r="G165" s="922"/>
      <c r="H165" s="292" t="s">
        <v>133</v>
      </c>
      <c r="I165" s="95"/>
    </row>
    <row r="166" spans="1:1026" ht="15.75">
      <c r="A166" s="95"/>
      <c r="B166" s="284" t="s">
        <v>9</v>
      </c>
      <c r="C166" s="571" t="s">
        <v>135</v>
      </c>
      <c r="D166" s="912"/>
      <c r="E166" s="912"/>
      <c r="F166" s="912"/>
      <c r="G166" s="913"/>
      <c r="H166" s="62" t="e">
        <f>H162</f>
        <v>#REF!</v>
      </c>
      <c r="I166" s="95"/>
    </row>
    <row r="167" spans="1:1026" ht="16.5" thickBot="1">
      <c r="A167" s="95"/>
      <c r="B167" s="179" t="s">
        <v>11</v>
      </c>
      <c r="C167" s="574" t="s">
        <v>173</v>
      </c>
      <c r="D167" s="914"/>
      <c r="E167" s="914"/>
      <c r="F167" s="914"/>
      <c r="G167" s="914"/>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57" t="s">
        <v>246</v>
      </c>
      <c r="D5" s="557"/>
      <c r="E5" s="557"/>
      <c r="F5" s="557"/>
      <c r="G5" s="557"/>
      <c r="H5" s="557"/>
    </row>
    <row r="6" spans="2:8" s="79" customFormat="1" ht="15" customHeight="1">
      <c r="B6" s="128"/>
      <c r="C6" s="557"/>
      <c r="D6" s="557"/>
      <c r="E6" s="557"/>
      <c r="F6" s="557"/>
      <c r="G6" s="557"/>
      <c r="H6" s="557"/>
    </row>
    <row r="7" spans="2:8" s="79" customFormat="1" ht="15" customHeight="1" thickBot="1">
      <c r="B7" s="128"/>
      <c r="C7" s="203"/>
      <c r="D7" s="203"/>
      <c r="E7" s="203"/>
      <c r="F7" s="203"/>
      <c r="G7" s="203"/>
      <c r="H7" s="203"/>
    </row>
    <row r="8" spans="2:8" s="79" customFormat="1" ht="15" customHeight="1" thickBot="1">
      <c r="B8" s="235" t="s">
        <v>262</v>
      </c>
      <c r="C8" s="564" t="str">
        <f>'INFORMAÇÕES BÁSICAS'!C12</f>
        <v>23238.000399/2019-69</v>
      </c>
      <c r="D8" s="564"/>
      <c r="E8" s="564"/>
      <c r="F8" s="236" t="s">
        <v>263</v>
      </c>
      <c r="G8" s="565" t="str">
        <f>'INFORMAÇÕES BÁSICAS'!C13</f>
        <v>07/2019</v>
      </c>
      <c r="H8" s="566"/>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68" t="s">
        <v>238</v>
      </c>
      <c r="C31" s="569"/>
      <c r="D31" s="569"/>
      <c r="E31" s="569"/>
      <c r="F31" s="569"/>
      <c r="G31" s="569"/>
      <c r="H31" s="570"/>
      <c r="I31" s="80"/>
      <c r="J31" s="80"/>
    </row>
    <row r="32" spans="2:10" ht="15" customHeight="1">
      <c r="B32" s="551" t="s">
        <v>239</v>
      </c>
      <c r="C32" s="552"/>
      <c r="D32" s="552"/>
      <c r="E32" s="552"/>
      <c r="F32" s="552"/>
      <c r="G32" s="552"/>
      <c r="H32" s="553"/>
    </row>
    <row r="33" spans="2:8">
      <c r="B33" s="554" t="s">
        <v>237</v>
      </c>
      <c r="C33" s="555"/>
      <c r="D33" s="555"/>
      <c r="E33" s="555"/>
      <c r="F33" s="555"/>
      <c r="G33" s="555"/>
      <c r="H33" s="556"/>
    </row>
    <row r="34" spans="2:8">
      <c r="B34" s="554" t="s">
        <v>240</v>
      </c>
      <c r="C34" s="555"/>
      <c r="D34" s="555"/>
      <c r="E34" s="555"/>
      <c r="F34" s="555"/>
      <c r="G34" s="555"/>
      <c r="H34" s="556"/>
    </row>
    <row r="35" spans="2:8">
      <c r="B35" s="554" t="s">
        <v>241</v>
      </c>
      <c r="C35" s="555"/>
      <c r="D35" s="555"/>
      <c r="E35" s="555"/>
      <c r="F35" s="555"/>
      <c r="G35" s="555"/>
      <c r="H35" s="556"/>
    </row>
    <row r="36" spans="2:8">
      <c r="B36" s="554" t="s">
        <v>242</v>
      </c>
      <c r="C36" s="555"/>
      <c r="D36" s="555"/>
      <c r="E36" s="555"/>
      <c r="F36" s="555"/>
      <c r="G36" s="555"/>
      <c r="H36" s="556"/>
    </row>
    <row r="37" spans="2:8" ht="15.75" thickBot="1">
      <c r="B37" s="548" t="s">
        <v>243</v>
      </c>
      <c r="C37" s="549"/>
      <c r="D37" s="549"/>
      <c r="E37" s="549"/>
      <c r="F37" s="549"/>
      <c r="G37" s="549"/>
      <c r="H37" s="550"/>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75" t="s">
        <v>222</v>
      </c>
      <c r="D1" s="1075"/>
      <c r="E1" s="1075"/>
      <c r="F1" s="1075"/>
      <c r="G1" s="188"/>
      <c r="H1" s="188"/>
      <c r="I1" s="188"/>
      <c r="J1" s="188"/>
      <c r="K1" s="188"/>
    </row>
    <row r="2" spans="2:11" ht="18.75">
      <c r="B2" s="128"/>
      <c r="C2" s="1076" t="s">
        <v>226</v>
      </c>
      <c r="D2" s="1076"/>
      <c r="E2" s="1076"/>
      <c r="F2" s="1076"/>
      <c r="G2" s="189"/>
      <c r="H2" s="189"/>
      <c r="I2" s="189"/>
      <c r="J2" s="189"/>
      <c r="K2" s="189"/>
    </row>
    <row r="3" spans="2:11" ht="15.75">
      <c r="B3" s="128"/>
      <c r="C3" s="1077" t="s">
        <v>223</v>
      </c>
      <c r="D3" s="1077"/>
      <c r="E3" s="1077"/>
      <c r="F3" s="1077"/>
      <c r="G3" s="190"/>
      <c r="H3" s="190"/>
      <c r="I3" s="190"/>
      <c r="J3" s="190"/>
      <c r="K3" s="190"/>
    </row>
    <row r="4" spans="2:11" ht="15.75">
      <c r="B4" s="128"/>
      <c r="C4" s="567" t="str">
        <f>'INFORMAÇÕES BÁSICAS'!$C$4</f>
        <v>Campus Frederico Westphalen</v>
      </c>
      <c r="D4" s="567"/>
      <c r="E4" s="567"/>
      <c r="F4" s="567"/>
      <c r="G4" s="187"/>
      <c r="H4" s="187"/>
      <c r="I4" s="187"/>
      <c r="J4" s="187"/>
      <c r="K4" s="187"/>
    </row>
    <row r="5" spans="2:11" ht="15" customHeight="1">
      <c r="B5" s="128"/>
      <c r="C5" s="557" t="s">
        <v>247</v>
      </c>
      <c r="D5" s="557"/>
      <c r="E5" s="557"/>
      <c r="F5" s="557"/>
      <c r="G5" s="186"/>
      <c r="H5" s="186"/>
      <c r="I5" s="186"/>
      <c r="J5" s="186"/>
      <c r="K5" s="186"/>
    </row>
    <row r="6" spans="2:11" ht="15" customHeight="1">
      <c r="B6" s="128"/>
      <c r="C6" s="557"/>
      <c r="D6" s="557"/>
      <c r="E6" s="557"/>
      <c r="F6" s="557"/>
      <c r="G6" s="186"/>
      <c r="H6" s="186"/>
      <c r="I6" s="186"/>
      <c r="J6" s="186"/>
      <c r="K6" s="186"/>
    </row>
    <row r="7" spans="2:11" ht="12.75" thickBot="1"/>
    <row r="8" spans="2:11" ht="16.5" customHeight="1" thickBot="1">
      <c r="B8" s="232" t="s">
        <v>262</v>
      </c>
      <c r="C8" s="1074" t="str">
        <f>'INFORMAÇÕES BÁSICAS'!C12</f>
        <v>23238.000399/2019-69</v>
      </c>
      <c r="D8" s="1074"/>
      <c r="E8" s="233" t="s">
        <v>263</v>
      </c>
      <c r="F8" s="234" t="str">
        <f>'INFORMAÇÕES BÁSICAS'!C13</f>
        <v>07/2019</v>
      </c>
    </row>
    <row r="9" spans="2:11" ht="12.75" thickBot="1"/>
    <row r="10" spans="2:11" ht="64.5" customHeight="1" thickBot="1">
      <c r="B10" s="221" t="s">
        <v>147</v>
      </c>
      <c r="C10" s="222" t="s">
        <v>371</v>
      </c>
      <c r="D10" s="222" t="s">
        <v>167</v>
      </c>
      <c r="E10" s="222" t="s">
        <v>373</v>
      </c>
      <c r="F10" s="223" t="s">
        <v>372</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10676.981062440962</v>
      </c>
      <c r="D11" s="301">
        <f>'INFORMAÇÕES BÁSICAS'!$C$36</f>
        <v>1</v>
      </c>
      <c r="E11" s="300">
        <f>C11*'INFORMAÇÕES BÁSICAS'!C25</f>
        <v>320309.43187322887</v>
      </c>
      <c r="F11" s="302">
        <f>'MOTORISTA D - 44 HORAS'!$H$185*D11</f>
        <v>320309.43187322887</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72" t="s">
        <v>149</v>
      </c>
      <c r="C17" s="1072"/>
      <c r="D17" s="1072"/>
      <c r="E17" s="1072"/>
      <c r="F17" s="1072"/>
    </row>
    <row r="18" spans="2:6" ht="47.25" customHeight="1">
      <c r="B18" s="1073" t="s">
        <v>150</v>
      </c>
      <c r="C18" s="1073"/>
      <c r="D18" s="1073"/>
      <c r="E18" s="1073"/>
      <c r="F18" s="1073"/>
    </row>
    <row r="19" spans="2:6" ht="30.75" customHeight="1">
      <c r="B19" s="1073" t="s">
        <v>248</v>
      </c>
      <c r="C19" s="1073"/>
      <c r="D19" s="1073"/>
      <c r="E19" s="1073"/>
      <c r="F19" s="1073"/>
    </row>
    <row r="20" spans="2:6" ht="30" customHeight="1">
      <c r="B20" s="1073" t="s">
        <v>249</v>
      </c>
      <c r="C20" s="1073"/>
      <c r="D20" s="1073"/>
      <c r="E20" s="1073"/>
      <c r="F20" s="1073"/>
    </row>
    <row r="21" spans="2:6" ht="30.75" customHeight="1">
      <c r="B21" s="1073" t="s">
        <v>151</v>
      </c>
      <c r="C21" s="1073"/>
      <c r="D21" s="1073"/>
      <c r="E21" s="1073"/>
      <c r="F21" s="1073"/>
    </row>
    <row r="22" spans="2:6" ht="15" customHeight="1">
      <c r="B22" s="1072" t="s">
        <v>152</v>
      </c>
      <c r="C22" s="1072"/>
      <c r="D22" s="1072"/>
      <c r="E22" s="1072"/>
      <c r="F22" s="1072"/>
    </row>
    <row r="23" spans="2:6" ht="15" customHeight="1">
      <c r="B23" s="225"/>
      <c r="C23" s="225"/>
      <c r="D23" s="225"/>
      <c r="E23" s="225"/>
      <c r="F23" s="225"/>
    </row>
    <row r="24" spans="2:6" ht="15" customHeight="1">
      <c r="B24" s="228" t="s">
        <v>179</v>
      </c>
      <c r="C24" s="1064" t="str">
        <f>'INFORMAÇÕES BÁSICAS'!C15</f>
        <v>Administração</v>
      </c>
      <c r="D24" s="1064"/>
      <c r="E24" s="1064"/>
      <c r="F24" s="1064"/>
    </row>
    <row r="25" spans="2:6" ht="15" customHeight="1">
      <c r="B25" s="228" t="s">
        <v>181</v>
      </c>
      <c r="C25" s="1064" t="str">
        <f>'INFORMAÇÕES BÁSICAS'!C16</f>
        <v>00.000.000/0001-00</v>
      </c>
      <c r="D25" s="1064"/>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66" t="s">
        <v>250</v>
      </c>
      <c r="F28" s="1066"/>
    </row>
    <row r="29" spans="2:6" ht="15" customHeight="1">
      <c r="B29" s="229"/>
      <c r="C29" s="229"/>
      <c r="D29" s="229"/>
      <c r="E29" s="1065"/>
      <c r="F29" s="1065"/>
    </row>
    <row r="30" spans="2:6" ht="15" customHeight="1">
      <c r="C30" s="227"/>
      <c r="D30" s="231"/>
      <c r="E30" s="1065"/>
      <c r="F30" s="1065"/>
    </row>
    <row r="31" spans="2:6" ht="15" customHeight="1">
      <c r="B31" s="1067" t="s">
        <v>251</v>
      </c>
      <c r="C31" s="1067"/>
      <c r="D31" s="1068"/>
      <c r="E31" s="1065"/>
      <c r="F31" s="1065"/>
    </row>
    <row r="32" spans="2:6" ht="15" customHeight="1">
      <c r="B32" s="230" t="s">
        <v>252</v>
      </c>
      <c r="C32" s="1069" t="str">
        <f>'INFORMAÇÕES BÁSICAS'!C17</f>
        <v>Fulano de Tal</v>
      </c>
      <c r="D32" s="1070"/>
      <c r="E32" s="1065"/>
      <c r="F32" s="1065"/>
    </row>
    <row r="33" spans="2:6" ht="15" customHeight="1">
      <c r="B33" s="230" t="s">
        <v>253</v>
      </c>
      <c r="C33" s="1069" t="str">
        <f>'INFORMAÇÕES BÁSICAS'!C18</f>
        <v>000.000.000-00</v>
      </c>
      <c r="D33" s="1070"/>
      <c r="E33" s="1065"/>
      <c r="F33" s="1065"/>
    </row>
    <row r="34" spans="2:6" ht="15" customHeight="1">
      <c r="B34" s="230" t="s">
        <v>254</v>
      </c>
      <c r="C34" s="1069" t="str">
        <f>'INFORMAÇÕES BÁSICAS'!C19</f>
        <v>Gerente</v>
      </c>
      <c r="D34" s="1070"/>
      <c r="E34" s="1065"/>
      <c r="F34" s="1065"/>
    </row>
    <row r="35" spans="2:6" ht="15" customHeight="1">
      <c r="B35" s="230" t="s">
        <v>255</v>
      </c>
      <c r="C35" s="1069" t="str">
        <f>'INFORMAÇÕES BÁSICAS'!C23</f>
        <v>Campus Frederico Westphalen</v>
      </c>
      <c r="D35" s="1070"/>
      <c r="E35" s="1065"/>
      <c r="F35" s="1065"/>
    </row>
    <row r="36" spans="2:6" ht="15" customHeight="1">
      <c r="B36" s="230" t="s">
        <v>184</v>
      </c>
      <c r="C36" s="1071">
        <f>'INFORMAÇÕES BÁSICAS'!C22</f>
        <v>43332</v>
      </c>
      <c r="D36" s="1070"/>
      <c r="E36" s="1065"/>
      <c r="F36" s="1065"/>
    </row>
  </sheetData>
  <sheetProtection password="F5F7" sheet="1" objects="1" scenarios="1"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2019-03-25T18:32:37Z</cp:lastPrinted>
  <dcterms:created xsi:type="dcterms:W3CDTF">2013-09-30T16:27:09Z</dcterms:created>
  <dcterms:modified xsi:type="dcterms:W3CDTF">2019-04-17T16:11:25Z</dcterms:modified>
  <dc:language>pt-BR</dc:language>
</cp:coreProperties>
</file>